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60" yWindow="135" windowWidth="11340" windowHeight="6285"/>
  </bookViews>
  <sheets>
    <sheet name="смета" sheetId="7" r:id="rId1"/>
  </sheets>
  <calcPr calcId="114210"/>
</workbook>
</file>

<file path=xl/calcChain.xml><?xml version="1.0" encoding="utf-8"?>
<calcChain xmlns="http://schemas.openxmlformats.org/spreadsheetml/2006/main">
  <c r="G44" i="7"/>
  <c r="D33"/>
  <c r="D49"/>
  <c r="D65"/>
  <c r="D81"/>
  <c r="G32"/>
  <c r="D32"/>
  <c r="D48"/>
  <c r="D64"/>
  <c r="D80"/>
  <c r="G31"/>
  <c r="D31"/>
  <c r="G47"/>
  <c r="D47"/>
  <c r="G63"/>
  <c r="D63"/>
  <c r="D79"/>
  <c r="G7"/>
  <c r="D9"/>
  <c r="D10"/>
  <c r="D20"/>
  <c r="G35"/>
  <c r="D35"/>
  <c r="D38"/>
  <c r="G51"/>
  <c r="D51"/>
  <c r="D54"/>
  <c r="G67"/>
  <c r="D67"/>
  <c r="D70"/>
  <c r="D24"/>
  <c r="D42"/>
  <c r="D58"/>
  <c r="D74"/>
  <c r="H19"/>
  <c r="G19"/>
  <c r="D19"/>
  <c r="D25"/>
  <c r="H37"/>
  <c r="G37"/>
  <c r="D37"/>
  <c r="D43"/>
  <c r="H53"/>
  <c r="G53"/>
  <c r="D53"/>
  <c r="D59"/>
  <c r="H69"/>
  <c r="G69"/>
  <c r="D69"/>
  <c r="D75"/>
  <c r="G26"/>
  <c r="D26"/>
  <c r="G28"/>
  <c r="D28"/>
  <c r="D44"/>
  <c r="G60"/>
  <c r="D60"/>
  <c r="G76"/>
  <c r="D76"/>
  <c r="E12"/>
  <c r="D13"/>
  <c r="E19"/>
  <c r="D14"/>
  <c r="D15"/>
  <c r="D16"/>
  <c r="E37"/>
  <c r="E53"/>
  <c r="E69"/>
  <c r="F38"/>
  <c r="F54"/>
  <c r="F70"/>
  <c r="F12"/>
  <c r="E13"/>
  <c r="F13"/>
  <c r="F14"/>
  <c r="F15"/>
  <c r="E16"/>
  <c r="F16"/>
  <c r="F17"/>
  <c r="D18"/>
  <c r="F18"/>
  <c r="F19"/>
  <c r="E20"/>
  <c r="F20"/>
  <c r="D21"/>
  <c r="F21"/>
  <c r="D22"/>
  <c r="F22"/>
  <c r="D23"/>
  <c r="F23"/>
  <c r="F24"/>
  <c r="F25"/>
  <c r="E28"/>
  <c r="F28"/>
  <c r="D29"/>
  <c r="F29"/>
  <c r="D30"/>
  <c r="F30"/>
  <c r="F31"/>
  <c r="F32"/>
  <c r="F33"/>
  <c r="F37"/>
  <c r="E44"/>
  <c r="F44"/>
  <c r="D45"/>
  <c r="F45"/>
  <c r="D46"/>
  <c r="F46"/>
  <c r="F47"/>
  <c r="F48"/>
  <c r="F49"/>
  <c r="F53"/>
  <c r="E60"/>
  <c r="F60"/>
  <c r="D61"/>
  <c r="F61"/>
  <c r="D62"/>
  <c r="F62"/>
  <c r="F63"/>
  <c r="F64"/>
  <c r="F65"/>
  <c r="F69"/>
  <c r="E76"/>
  <c r="F76"/>
  <c r="D77"/>
  <c r="F77"/>
  <c r="D78"/>
  <c r="F78"/>
  <c r="F79"/>
  <c r="F80"/>
  <c r="F81"/>
  <c r="D41"/>
  <c r="M2"/>
  <c r="D27"/>
  <c r="D36"/>
  <c r="D39"/>
  <c r="D40"/>
  <c r="D52"/>
  <c r="D55"/>
  <c r="D56"/>
  <c r="D57"/>
  <c r="D68"/>
  <c r="D71"/>
  <c r="D72"/>
  <c r="D73"/>
  <c r="D82"/>
  <c r="D83"/>
  <c r="J7"/>
  <c r="G12"/>
  <c r="I7"/>
  <c r="H13"/>
  <c r="H20"/>
  <c r="H12"/>
  <c r="U7"/>
  <c r="H24"/>
  <c r="D148"/>
  <c r="D150"/>
  <c r="D152"/>
  <c r="D154"/>
  <c r="D153"/>
  <c r="D156"/>
  <c r="D157"/>
  <c r="D158"/>
  <c r="D159"/>
  <c r="D160"/>
  <c r="D161"/>
  <c r="D164"/>
  <c r="K20"/>
  <c r="G22"/>
  <c r="K22"/>
  <c r="D165"/>
  <c r="D163"/>
  <c r="D166"/>
  <c r="D167"/>
  <c r="D169"/>
  <c r="D170"/>
  <c r="D162"/>
  <c r="D168"/>
  <c r="D171"/>
</calcChain>
</file>

<file path=xl/sharedStrings.xml><?xml version="1.0" encoding="utf-8"?>
<sst xmlns="http://schemas.openxmlformats.org/spreadsheetml/2006/main" count="221" uniqueCount="86">
  <si>
    <t>Наименование работ</t>
  </si>
  <si>
    <t>Ед.изм.</t>
  </si>
  <si>
    <t>К-во</t>
  </si>
  <si>
    <t>м3</t>
  </si>
  <si>
    <t>т</t>
  </si>
  <si>
    <t>Стоимость материалов</t>
  </si>
  <si>
    <t>Наименование материалов</t>
  </si>
  <si>
    <t>шт.</t>
  </si>
  <si>
    <t>ИТОГО :</t>
  </si>
  <si>
    <t>м2</t>
  </si>
  <si>
    <t>Пиломатериал</t>
  </si>
  <si>
    <t>Краска огнезащитная</t>
  </si>
  <si>
    <t>кг</t>
  </si>
  <si>
    <t>Коньки 2м</t>
  </si>
  <si>
    <t>Планка торцевая 2м</t>
  </si>
  <si>
    <t>Пленка кров.</t>
  </si>
  <si>
    <t>Скобы</t>
  </si>
  <si>
    <t>уп.</t>
  </si>
  <si>
    <t>Профнастил LK-20</t>
  </si>
  <si>
    <t>Составил:                   Т.А.Присяжная</t>
  </si>
  <si>
    <t>Снегоупоры</t>
  </si>
  <si>
    <t>м</t>
  </si>
  <si>
    <t>Ед. изм.</t>
  </si>
  <si>
    <t>Слуховое окно</t>
  </si>
  <si>
    <t>Саморезы кров.</t>
  </si>
  <si>
    <t>Саморезы по дереву</t>
  </si>
  <si>
    <t>100 м</t>
  </si>
  <si>
    <t>Ендова внутр.2м</t>
  </si>
  <si>
    <t>Ендова наруж.2м</t>
  </si>
  <si>
    <t>Крючок L=210мм</t>
  </si>
  <si>
    <t>Воротничок</t>
  </si>
  <si>
    <t>Колено верхнее</t>
  </si>
  <si>
    <t>Колено нижнее</t>
  </si>
  <si>
    <t>Хомут трубы</t>
  </si>
  <si>
    <t>Хомут желоба</t>
  </si>
  <si>
    <t>Саморезы по металлу</t>
  </si>
  <si>
    <t>Дюбель-гвоздь</t>
  </si>
  <si>
    <t>Желоб п/круглый 2м</t>
  </si>
  <si>
    <t>Труба водост.1,25м</t>
  </si>
  <si>
    <t>Угловой стык внешн.</t>
  </si>
  <si>
    <t>100 м2</t>
  </si>
  <si>
    <t>№ пп</t>
  </si>
  <si>
    <t>Установка снегозадержателей</t>
  </si>
  <si>
    <t>шир.</t>
  </si>
  <si>
    <t>дл</t>
  </si>
  <si>
    <t>Разборка покрытий кровли из а/ц листов</t>
  </si>
  <si>
    <t>100м2</t>
  </si>
  <si>
    <t>Разборка обрешетки</t>
  </si>
  <si>
    <t>Устройство кровли из проф.настила по деревянной обрешетке с ее устройством</t>
  </si>
  <si>
    <t>Исключить стоимость а/ц листов</t>
  </si>
  <si>
    <t>Покрытие кровли пленкой</t>
  </si>
  <si>
    <t>Подшивка профнастилом карн.свесов</t>
  </si>
  <si>
    <t>100 ног</t>
  </si>
  <si>
    <t>Слуховые окна</t>
  </si>
  <si>
    <t>Жалюзийные решетки</t>
  </si>
  <si>
    <t>Огнезащита стропильной системы</t>
  </si>
  <si>
    <t>Стоимость профнастила кровельного</t>
  </si>
  <si>
    <t>Стоимость профнастила стенового</t>
  </si>
  <si>
    <t>Огнезащита обрешетки, каркаса подшивки</t>
  </si>
  <si>
    <t>100 шт.</t>
  </si>
  <si>
    <t>Смена отдельных частей мауэрлата</t>
  </si>
  <si>
    <t>Выправка стропильных ног с постановкой подкосов</t>
  </si>
  <si>
    <t>Перевозка строительного мусора от разборки на 10 км</t>
  </si>
  <si>
    <t>Разборка слуховых окон</t>
  </si>
  <si>
    <t>Устройство желобов со свесами подвесных</t>
  </si>
  <si>
    <t xml:space="preserve">Навеска комплектов водосточных труб </t>
  </si>
  <si>
    <t>к-т</t>
  </si>
  <si>
    <t>конек</t>
  </si>
  <si>
    <t>стр.нога</t>
  </si>
  <si>
    <t>диаг.нога</t>
  </si>
  <si>
    <t>Доска 2с 40-60мм (исключается)</t>
  </si>
  <si>
    <t xml:space="preserve">Составил:  </t>
  </si>
  <si>
    <t>Установка элементов каркасов для выправки стропильных ног</t>
  </si>
  <si>
    <t xml:space="preserve"> капитальный ремонт шатровой кровли с устройством водосточной системы здания МОУ "Стелуца" г. Дубоссары </t>
  </si>
  <si>
    <t>Установка стропил</t>
  </si>
  <si>
    <t>Погрузка и разгрузка строительного мусора от разборки вручную</t>
  </si>
  <si>
    <t>Обшивка фронтона профилированными листами</t>
  </si>
  <si>
    <t xml:space="preserve">Установка элементов каркасов </t>
  </si>
  <si>
    <t>Блок №2</t>
  </si>
  <si>
    <t>Галерея №1</t>
  </si>
  <si>
    <t>Навеска комплектов водосточных труб h=3,5м</t>
  </si>
  <si>
    <t>Галерея №3</t>
  </si>
  <si>
    <t>Дефектный акт</t>
  </si>
  <si>
    <t xml:space="preserve">Галерея №2 </t>
  </si>
  <si>
    <t>Блок №2 с галереями</t>
  </si>
  <si>
    <t>(в акте даны объемы на 1 комплекс строений; количество строений данного типа - 2)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</si>
</sst>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7" formatCode="0.0000"/>
  </numFmts>
  <fonts count="13">
    <font>
      <sz val="10"/>
      <name val="Arial Cyr"/>
      <charset val="204"/>
    </font>
    <font>
      <sz val="8"/>
      <name val="Arial Cyr"/>
      <charset val="204"/>
    </font>
    <font>
      <sz val="10"/>
      <name val="Arial Narrow"/>
      <family val="2"/>
      <charset val="204"/>
    </font>
    <font>
      <b/>
      <sz val="12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name val="Arial Rounded MT Bold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0" borderId="0" xfId="0" applyFont="1" applyBorder="1" applyAlignment="1">
      <alignment horizontal="center" wrapText="1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Border="1"/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2" fontId="6" fillId="0" borderId="0" xfId="0" applyNumberFormat="1" applyFont="1" applyBorder="1"/>
    <xf numFmtId="0" fontId="11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0" xfId="0" applyNumberFormat="1" applyFont="1"/>
    <xf numFmtId="0" fontId="11" fillId="0" borderId="1" xfId="0" applyFont="1" applyBorder="1" applyAlignment="1">
      <alignment horizontal="center" vertical="center"/>
    </xf>
    <xf numFmtId="2" fontId="6" fillId="0" borderId="0" xfId="0" applyNumberFormat="1" applyFont="1"/>
    <xf numFmtId="0" fontId="6" fillId="0" borderId="0" xfId="0" applyFont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2" fontId="6" fillId="0" borderId="0" xfId="0" applyNumberFormat="1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/>
    <xf numFmtId="2" fontId="6" fillId="0" borderId="1" xfId="0" applyNumberFormat="1" applyFont="1" applyBorder="1"/>
    <xf numFmtId="0" fontId="6" fillId="0" borderId="3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9" fillId="0" borderId="0" xfId="0" applyFont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wrapText="1"/>
    </xf>
    <xf numFmtId="167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 wrapText="1"/>
    </xf>
    <xf numFmtId="16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45"/>
  </sheetPr>
  <dimension ref="A1:U176"/>
  <sheetViews>
    <sheetView tabSelected="1" workbookViewId="0">
      <selection activeCell="A5" sqref="A5:D5"/>
    </sheetView>
  </sheetViews>
  <sheetFormatPr defaultRowHeight="12.75"/>
  <cols>
    <col min="1" max="1" width="3.7109375" style="6" customWidth="1"/>
    <col min="2" max="2" width="64.5703125" style="6" customWidth="1"/>
    <col min="3" max="3" width="9.28515625" style="6" customWidth="1"/>
    <col min="4" max="4" width="10.5703125" style="6" customWidth="1"/>
    <col min="5" max="6" width="10.28515625" style="6" hidden="1" customWidth="1"/>
    <col min="7" max="7" width="7.42578125" style="6" hidden="1" customWidth="1"/>
    <col min="8" max="10" width="8.85546875" style="6" hidden="1" customWidth="1"/>
    <col min="11" max="11" width="8.42578125" style="6" hidden="1" customWidth="1"/>
    <col min="12" max="12" width="7.85546875" style="6" hidden="1" customWidth="1"/>
    <col min="13" max="14" width="7.140625" style="6" hidden="1" customWidth="1"/>
    <col min="15" max="15" width="8.5703125" style="6" hidden="1" customWidth="1"/>
    <col min="16" max="16" width="5.28515625" style="6" hidden="1" customWidth="1"/>
    <col min="17" max="17" width="4.7109375" style="6" hidden="1" customWidth="1"/>
    <col min="18" max="18" width="5.42578125" style="6" hidden="1" customWidth="1"/>
    <col min="19" max="19" width="7" style="6" hidden="1" customWidth="1"/>
    <col min="20" max="21" width="0" style="6" hidden="1" customWidth="1"/>
    <col min="22" max="16384" width="9.140625" style="6"/>
  </cols>
  <sheetData>
    <row r="1" spans="1:21" ht="15" customHeight="1">
      <c r="A1" s="53" t="s">
        <v>82</v>
      </c>
      <c r="B1" s="53"/>
      <c r="C1" s="53"/>
      <c r="D1" s="53"/>
      <c r="G1" s="6" t="s">
        <v>43</v>
      </c>
      <c r="H1" s="6" t="s">
        <v>44</v>
      </c>
      <c r="I1" s="6" t="s">
        <v>43</v>
      </c>
      <c r="J1" s="6" t="s">
        <v>44</v>
      </c>
      <c r="K1" s="6" t="s">
        <v>43</v>
      </c>
      <c r="L1" s="6" t="s">
        <v>44</v>
      </c>
      <c r="M1" s="6" t="s">
        <v>67</v>
      </c>
      <c r="N1" s="6" t="s">
        <v>69</v>
      </c>
      <c r="O1" s="51" t="s">
        <v>68</v>
      </c>
      <c r="P1" s="51"/>
    </row>
    <row r="2" spans="1:21" ht="31.5" customHeight="1">
      <c r="A2" s="54" t="s">
        <v>73</v>
      </c>
      <c r="B2" s="54"/>
      <c r="C2" s="54"/>
      <c r="D2" s="54"/>
      <c r="E2" s="14"/>
      <c r="F2" s="14"/>
      <c r="G2" s="15"/>
      <c r="H2" s="16"/>
      <c r="I2" s="16"/>
      <c r="J2" s="16"/>
      <c r="K2" s="17"/>
      <c r="L2" s="17"/>
      <c r="M2" s="6">
        <f>12*3+17.5</f>
        <v>53.5</v>
      </c>
    </row>
    <row r="3" spans="1:21" ht="14.25" hidden="1" customHeight="1">
      <c r="A3" s="9"/>
      <c r="B3" s="9"/>
      <c r="C3" s="9"/>
      <c r="D3" s="50"/>
      <c r="E3" s="14"/>
      <c r="F3" s="14"/>
      <c r="G3" s="15"/>
      <c r="H3" s="16"/>
      <c r="I3" s="16"/>
      <c r="J3" s="16"/>
      <c r="K3" s="17"/>
      <c r="L3" s="17"/>
    </row>
    <row r="4" spans="1:21" ht="23.25" customHeight="1">
      <c r="A4" s="55" t="s">
        <v>84</v>
      </c>
      <c r="B4" s="55"/>
      <c r="C4" s="55"/>
      <c r="D4" s="55"/>
      <c r="E4" s="14"/>
      <c r="F4" s="14"/>
      <c r="G4" s="15"/>
      <c r="H4" s="16"/>
      <c r="I4" s="16"/>
      <c r="J4" s="16"/>
      <c r="K4" s="17"/>
      <c r="L4" s="17"/>
    </row>
    <row r="5" spans="1:21" ht="23.25" customHeight="1">
      <c r="A5" s="56" t="s">
        <v>85</v>
      </c>
      <c r="B5" s="56"/>
      <c r="C5" s="56"/>
      <c r="D5" s="56"/>
      <c r="E5" s="14"/>
      <c r="F5" s="14"/>
      <c r="G5" s="15"/>
      <c r="H5" s="16"/>
      <c r="I5" s="16"/>
      <c r="J5" s="16"/>
      <c r="K5" s="17"/>
      <c r="L5" s="17"/>
    </row>
    <row r="6" spans="1:21" ht="12.95" customHeight="1">
      <c r="A6" s="57" t="s">
        <v>41</v>
      </c>
      <c r="B6" s="52" t="s">
        <v>0</v>
      </c>
      <c r="C6" s="57" t="s">
        <v>22</v>
      </c>
      <c r="D6" s="52" t="s">
        <v>2</v>
      </c>
      <c r="E6" s="14"/>
      <c r="F6" s="14"/>
      <c r="G6" s="17"/>
      <c r="H6" s="17"/>
      <c r="I6" s="16"/>
      <c r="J6" s="16"/>
      <c r="K6" s="17"/>
      <c r="L6" s="17"/>
    </row>
    <row r="7" spans="1:21" ht="12.95" customHeight="1">
      <c r="A7" s="57"/>
      <c r="B7" s="52"/>
      <c r="C7" s="57"/>
      <c r="D7" s="52"/>
      <c r="E7" s="14"/>
      <c r="F7" s="14"/>
      <c r="G7" s="19">
        <f>ROUND(3.5*8.4*2+(8.4+14.2)*(8-3.5)+(14.8+5.1)*3.9,1)</f>
        <v>238.1</v>
      </c>
      <c r="H7" s="14" t="s">
        <v>9</v>
      </c>
      <c r="I7" s="19">
        <f>ROUND(3.5*8.4*2+(8.4+14.2)*(8-3.5)+(14.8+5.1)*3.9,1)</f>
        <v>238.1</v>
      </c>
      <c r="J7" s="14">
        <f>9*8*2+4.5*3*2+6*3.9*2+5*3.9*2</f>
        <v>256.8</v>
      </c>
      <c r="U7" s="6">
        <f>(G2-1.2)*(H2-1.2)*1.3</f>
        <v>1.8719999999999999</v>
      </c>
    </row>
    <row r="8" spans="1:21" ht="12.95" customHeight="1">
      <c r="A8" s="18"/>
      <c r="B8" s="12" t="s">
        <v>78</v>
      </c>
      <c r="C8" s="18"/>
      <c r="D8" s="12"/>
      <c r="E8" s="14"/>
      <c r="F8" s="14"/>
      <c r="G8" s="19"/>
      <c r="H8" s="14"/>
      <c r="I8" s="14"/>
      <c r="J8" s="14"/>
    </row>
    <row r="9" spans="1:21">
      <c r="A9" s="7">
        <v>1</v>
      </c>
      <c r="B9" s="44" t="s">
        <v>45</v>
      </c>
      <c r="C9" s="20" t="s">
        <v>40</v>
      </c>
      <c r="D9" s="21">
        <f>G7/100</f>
        <v>2.3809999999999998</v>
      </c>
      <c r="E9" s="14"/>
      <c r="F9" s="14"/>
      <c r="G9" s="14"/>
      <c r="H9" s="14"/>
      <c r="I9" s="14"/>
      <c r="J9" s="14"/>
      <c r="P9" s="23"/>
    </row>
    <row r="10" spans="1:21">
      <c r="A10" s="7">
        <v>2</v>
      </c>
      <c r="B10" s="45" t="s">
        <v>47</v>
      </c>
      <c r="C10" s="24" t="s">
        <v>40</v>
      </c>
      <c r="D10" s="10">
        <f>D9</f>
        <v>2.3809999999999998</v>
      </c>
      <c r="E10" s="14"/>
      <c r="F10" s="14"/>
      <c r="H10" s="14"/>
      <c r="I10" s="14"/>
      <c r="J10" s="14"/>
      <c r="P10" s="23"/>
    </row>
    <row r="11" spans="1:21" hidden="1">
      <c r="A11" s="7">
        <v>3</v>
      </c>
      <c r="B11" s="45" t="s">
        <v>63</v>
      </c>
      <c r="C11" s="24" t="s">
        <v>59</v>
      </c>
      <c r="D11" s="10"/>
      <c r="E11" s="14"/>
      <c r="F11" s="14"/>
      <c r="H11" s="14"/>
      <c r="I11" s="14"/>
      <c r="J11" s="14"/>
      <c r="R11" s="25"/>
      <c r="S11" s="25"/>
    </row>
    <row r="12" spans="1:21" hidden="1">
      <c r="A12" s="7">
        <v>3</v>
      </c>
      <c r="B12" s="45" t="s">
        <v>74</v>
      </c>
      <c r="C12" s="24" t="s">
        <v>3</v>
      </c>
      <c r="D12" s="46"/>
      <c r="E12" s="14">
        <f>0.16+0.06+0.83</f>
        <v>1.05</v>
      </c>
      <c r="F12" s="14">
        <f t="shared" ref="F12:F25" si="0">D12*E12</f>
        <v>0</v>
      </c>
      <c r="G12" s="14">
        <f>J7</f>
        <v>256.8</v>
      </c>
      <c r="H12" s="14">
        <f>M2*2+4*2</f>
        <v>115</v>
      </c>
      <c r="I12" s="14"/>
      <c r="J12" s="14"/>
    </row>
    <row r="13" spans="1:21" hidden="1">
      <c r="A13" s="7">
        <v>5</v>
      </c>
      <c r="B13" s="45" t="s">
        <v>72</v>
      </c>
      <c r="C13" s="24" t="s">
        <v>3</v>
      </c>
      <c r="D13" s="46">
        <f>G13</f>
        <v>0</v>
      </c>
      <c r="E13" s="14">
        <f>0.93+0.12</f>
        <v>1.05</v>
      </c>
      <c r="F13" s="14">
        <f t="shared" si="0"/>
        <v>0</v>
      </c>
      <c r="G13" s="14"/>
      <c r="H13" s="14">
        <f>ROUND((21*6+3*5+4*6.3+6.3*2.5+3*4.8+5*2.4+10*15+5.6*9+2.8*5+6*2.8+12+14*6.2+14*12.6+7*5.8+6*5.8+2*8.3+4.15*6+13*8.8+4*4.4+2.25*7+7*5.5+8+3*5.5+5*2.75+4*4.7+2.1*8+4.4*8+6*2.2+8.3+7.3+6.9+5.8*2+6+5.8+6.9*2)-G12,3)</f>
        <v>943.05</v>
      </c>
      <c r="I13" s="14"/>
      <c r="J13" s="14"/>
    </row>
    <row r="14" spans="1:21" ht="13.5" hidden="1" customHeight="1">
      <c r="A14" s="7">
        <v>6</v>
      </c>
      <c r="B14" s="47" t="s">
        <v>60</v>
      </c>
      <c r="C14" s="24" t="s">
        <v>26</v>
      </c>
      <c r="D14" s="11">
        <f>G14/100</f>
        <v>0</v>
      </c>
      <c r="E14" s="14">
        <v>4.72</v>
      </c>
      <c r="F14" s="14">
        <f t="shared" si="0"/>
        <v>0</v>
      </c>
      <c r="G14" s="26"/>
      <c r="H14" s="26"/>
      <c r="I14" s="26"/>
      <c r="J14" s="26"/>
    </row>
    <row r="15" spans="1:21" ht="13.5" hidden="1" customHeight="1">
      <c r="A15" s="7">
        <v>7</v>
      </c>
      <c r="B15" s="47" t="s">
        <v>61</v>
      </c>
      <c r="C15" s="24" t="s">
        <v>52</v>
      </c>
      <c r="D15" s="11">
        <f>G15/100</f>
        <v>0</v>
      </c>
      <c r="E15" s="14">
        <v>6.7</v>
      </c>
      <c r="F15" s="14">
        <f t="shared" si="0"/>
        <v>0</v>
      </c>
      <c r="G15" s="26"/>
    </row>
    <row r="16" spans="1:21" ht="13.5" hidden="1" customHeight="1">
      <c r="A16" s="7">
        <v>10</v>
      </c>
      <c r="B16" s="47" t="s">
        <v>53</v>
      </c>
      <c r="C16" s="24" t="s">
        <v>7</v>
      </c>
      <c r="D16" s="48">
        <f>D11*100</f>
        <v>0</v>
      </c>
      <c r="E16" s="14">
        <f>0.06+0.1</f>
        <v>0.16</v>
      </c>
      <c r="F16" s="14">
        <f t="shared" si="0"/>
        <v>0</v>
      </c>
      <c r="G16" s="26"/>
      <c r="H16" s="26"/>
      <c r="I16" s="26"/>
      <c r="J16" s="26"/>
    </row>
    <row r="17" spans="1:19" ht="13.5" hidden="1" customHeight="1">
      <c r="A17" s="7">
        <v>11</v>
      </c>
      <c r="B17" s="47" t="s">
        <v>53</v>
      </c>
      <c r="C17" s="24" t="s">
        <v>9</v>
      </c>
      <c r="D17" s="11"/>
      <c r="E17" s="14"/>
      <c r="F17" s="14">
        <f t="shared" si="0"/>
        <v>0</v>
      </c>
      <c r="G17" s="26"/>
      <c r="H17" s="26"/>
      <c r="I17" s="26"/>
      <c r="J17" s="26"/>
    </row>
    <row r="18" spans="1:19" ht="13.5" hidden="1" customHeight="1">
      <c r="A18" s="7">
        <v>12</v>
      </c>
      <c r="B18" s="47" t="s">
        <v>54</v>
      </c>
      <c r="C18" s="24" t="s">
        <v>9</v>
      </c>
      <c r="D18" s="11">
        <f>D17</f>
        <v>0</v>
      </c>
      <c r="E18" s="14"/>
      <c r="F18" s="14">
        <f t="shared" si="0"/>
        <v>0</v>
      </c>
      <c r="G18" s="26"/>
      <c r="H18" s="26"/>
      <c r="I18" s="26"/>
      <c r="J18" s="26"/>
    </row>
    <row r="19" spans="1:19" ht="13.5" customHeight="1">
      <c r="A19" s="7">
        <v>3</v>
      </c>
      <c r="B19" s="45" t="s">
        <v>77</v>
      </c>
      <c r="C19" s="24" t="s">
        <v>3</v>
      </c>
      <c r="D19" s="46">
        <f>G19</f>
        <v>1.1599999999999999</v>
      </c>
      <c r="E19" s="14">
        <f>0.93+0.12</f>
        <v>1.05</v>
      </c>
      <c r="F19" s="14">
        <f t="shared" si="0"/>
        <v>1.218</v>
      </c>
      <c r="G19" s="14">
        <f>ROUND(H19*0.15*0.03,2)</f>
        <v>1.1599999999999999</v>
      </c>
      <c r="H19" s="14">
        <f>9*8*2+4.5*3*2+6*3.9*2+5*3.9*2</f>
        <v>256.8</v>
      </c>
      <c r="I19" s="26"/>
      <c r="J19" s="26"/>
    </row>
    <row r="20" spans="1:19" ht="29.25" customHeight="1">
      <c r="A20" s="7">
        <v>4</v>
      </c>
      <c r="B20" s="49" t="s">
        <v>48</v>
      </c>
      <c r="C20" s="24" t="s">
        <v>40</v>
      </c>
      <c r="D20" s="27">
        <f>D10</f>
        <v>2.3809999999999998</v>
      </c>
      <c r="E20" s="14">
        <f>0.76+0.13+0.3</f>
        <v>1.19</v>
      </c>
      <c r="F20" s="14">
        <f t="shared" si="0"/>
        <v>2.8333899999999996</v>
      </c>
      <c r="G20" s="26"/>
      <c r="H20" s="40">
        <f ca="1">ROUND(смета!D12*1.89+смета!D20*0.76+смета!D14*4.72+смета!D15*6.7+смета!D28*0.58/100,2)</f>
        <v>2.0299999999999998</v>
      </c>
      <c r="I20" s="26"/>
      <c r="J20" s="26"/>
      <c r="K20" s="6">
        <f>D20*100*H22/1000</f>
        <v>1.2857400000000001</v>
      </c>
    </row>
    <row r="21" spans="1:19" ht="12.75" customHeight="1">
      <c r="A21" s="7">
        <v>5</v>
      </c>
      <c r="B21" s="49" t="s">
        <v>49</v>
      </c>
      <c r="C21" s="24" t="s">
        <v>40</v>
      </c>
      <c r="D21" s="8">
        <f>ROUND(-D20*1.35,3)</f>
        <v>-3.214</v>
      </c>
      <c r="E21" s="14"/>
      <c r="F21" s="14">
        <f t="shared" si="0"/>
        <v>0</v>
      </c>
      <c r="G21" s="26"/>
      <c r="H21" s="26"/>
      <c r="I21" s="26"/>
      <c r="J21" s="26"/>
    </row>
    <row r="22" spans="1:19" ht="12.75" customHeight="1">
      <c r="A22" s="7">
        <v>6</v>
      </c>
      <c r="B22" s="49" t="s">
        <v>56</v>
      </c>
      <c r="C22" s="24" t="s">
        <v>4</v>
      </c>
      <c r="D22" s="27">
        <f>ROUND(D20*M22*H22/1000,3)</f>
        <v>1.62</v>
      </c>
      <c r="E22" s="14"/>
      <c r="F22" s="14">
        <f t="shared" si="0"/>
        <v>0</v>
      </c>
      <c r="G22" s="28">
        <f>D20*0.55</f>
        <v>1.30955</v>
      </c>
      <c r="H22" s="28">
        <v>5.4</v>
      </c>
      <c r="I22" s="28"/>
      <c r="J22" s="28"/>
      <c r="K22" s="6">
        <f>G22*1000/H22</f>
        <v>242.50925925925924</v>
      </c>
      <c r="M22" s="6">
        <v>126</v>
      </c>
    </row>
    <row r="23" spans="1:19" ht="12.75" customHeight="1">
      <c r="A23" s="7">
        <v>7</v>
      </c>
      <c r="B23" s="47" t="s">
        <v>50</v>
      </c>
      <c r="C23" s="24" t="s">
        <v>46</v>
      </c>
      <c r="D23" s="8">
        <f>D10</f>
        <v>2.3809999999999998</v>
      </c>
      <c r="E23" s="14"/>
      <c r="F23" s="14">
        <f t="shared" si="0"/>
        <v>0</v>
      </c>
      <c r="G23" s="26"/>
      <c r="H23" s="26"/>
      <c r="I23" s="26"/>
      <c r="J23" s="26"/>
    </row>
    <row r="24" spans="1:19" ht="12.75" customHeight="1">
      <c r="A24" s="7">
        <v>8</v>
      </c>
      <c r="B24" s="31" t="s">
        <v>58</v>
      </c>
      <c r="C24" s="24" t="s">
        <v>46</v>
      </c>
      <c r="D24" s="27">
        <f>D20</f>
        <v>2.3809999999999998</v>
      </c>
      <c r="E24" s="14"/>
      <c r="F24" s="14">
        <f t="shared" si="0"/>
        <v>0</v>
      </c>
      <c r="G24" s="26"/>
      <c r="H24" s="29">
        <f>ROUND((H2+G2+L2+H6)*2,0)</f>
        <v>0</v>
      </c>
      <c r="I24" s="29"/>
      <c r="J24" s="29"/>
    </row>
    <row r="25" spans="1:19" ht="12.75" customHeight="1">
      <c r="A25" s="7">
        <v>9</v>
      </c>
      <c r="B25" s="31" t="s">
        <v>55</v>
      </c>
      <c r="C25" s="24" t="s">
        <v>3</v>
      </c>
      <c r="D25" s="27">
        <f>D19*2.5</f>
        <v>2.9</v>
      </c>
      <c r="E25" s="14"/>
      <c r="F25" s="14">
        <f t="shared" si="0"/>
        <v>0</v>
      </c>
      <c r="G25" s="26"/>
      <c r="H25" s="26"/>
      <c r="I25" s="26"/>
      <c r="J25" s="26"/>
    </row>
    <row r="26" spans="1:19" ht="12.75" customHeight="1">
      <c r="A26" s="7">
        <v>10</v>
      </c>
      <c r="B26" s="31" t="s">
        <v>76</v>
      </c>
      <c r="C26" s="24" t="s">
        <v>40</v>
      </c>
      <c r="D26" s="43">
        <f>G26/100</f>
        <v>7.6499999999999999E-2</v>
      </c>
      <c r="E26" s="14"/>
      <c r="F26" s="14"/>
      <c r="G26" s="26">
        <f>5.1*1.5</f>
        <v>7.6499999999999995</v>
      </c>
      <c r="H26" s="26"/>
      <c r="I26" s="26"/>
      <c r="J26" s="26"/>
    </row>
    <row r="27" spans="1:19" ht="12.75" customHeight="1">
      <c r="A27" s="7">
        <v>11</v>
      </c>
      <c r="B27" s="49" t="s">
        <v>56</v>
      </c>
      <c r="C27" s="24" t="s">
        <v>4</v>
      </c>
      <c r="D27" s="8">
        <f>ROUND(D26*M22*H28/1000,2)</f>
        <v>0.04</v>
      </c>
      <c r="E27" s="14"/>
      <c r="F27" s="14"/>
      <c r="G27" s="26"/>
      <c r="H27" s="26"/>
      <c r="I27" s="26"/>
      <c r="J27" s="26"/>
    </row>
    <row r="28" spans="1:19" ht="12.75" customHeight="1">
      <c r="A28" s="7">
        <v>12</v>
      </c>
      <c r="B28" s="49" t="s">
        <v>51</v>
      </c>
      <c r="C28" s="24" t="s">
        <v>9</v>
      </c>
      <c r="D28" s="11">
        <f>G28</f>
        <v>38.86</v>
      </c>
      <c r="E28" s="14">
        <f>(0.58+1.06)/100</f>
        <v>1.6400000000000001E-2</v>
      </c>
      <c r="F28" s="14">
        <f t="shared" ref="F28:F33" si="1">D28*E28</f>
        <v>0.63730400000000009</v>
      </c>
      <c r="G28" s="26">
        <f>ROUND((14.2+14.8)*2*0.67,2)</f>
        <v>38.86</v>
      </c>
      <c r="H28" s="26">
        <v>4.5</v>
      </c>
      <c r="I28" s="26"/>
      <c r="J28" s="26"/>
    </row>
    <row r="29" spans="1:19" ht="12.75" customHeight="1">
      <c r="A29" s="7">
        <v>13</v>
      </c>
      <c r="B29" s="49" t="s">
        <v>57</v>
      </c>
      <c r="C29" s="24" t="s">
        <v>4</v>
      </c>
      <c r="D29" s="8">
        <f>ROUND(D28*M29*H28/1000,3)</f>
        <v>0.182</v>
      </c>
      <c r="E29" s="14"/>
      <c r="F29" s="14">
        <f t="shared" si="1"/>
        <v>0</v>
      </c>
      <c r="G29" s="26"/>
      <c r="H29" s="26"/>
      <c r="I29" s="26"/>
      <c r="J29" s="26"/>
      <c r="M29" s="6">
        <v>1.04</v>
      </c>
    </row>
    <row r="30" spans="1:19" ht="12.75" customHeight="1">
      <c r="A30" s="7">
        <v>14</v>
      </c>
      <c r="B30" s="47" t="s">
        <v>70</v>
      </c>
      <c r="C30" s="24" t="s">
        <v>3</v>
      </c>
      <c r="D30" s="8">
        <f>ROUND(-D28*0.92/100,2)</f>
        <v>-0.36</v>
      </c>
      <c r="E30" s="14"/>
      <c r="F30" s="14">
        <f t="shared" si="1"/>
        <v>0</v>
      </c>
      <c r="G30" s="26"/>
      <c r="H30" s="26"/>
      <c r="I30" s="26"/>
      <c r="J30" s="26"/>
    </row>
    <row r="31" spans="1:19" ht="12.75" customHeight="1">
      <c r="A31" s="7">
        <v>15</v>
      </c>
      <c r="B31" s="47" t="s">
        <v>42</v>
      </c>
      <c r="C31" s="24" t="s">
        <v>26</v>
      </c>
      <c r="D31" s="8">
        <f>G31/100</f>
        <v>0.56000000000000005</v>
      </c>
      <c r="E31" s="14"/>
      <c r="F31" s="14">
        <f t="shared" si="1"/>
        <v>0</v>
      </c>
      <c r="G31" s="42">
        <f>ROUND((14.2+14.8-1)*2,2)</f>
        <v>56</v>
      </c>
      <c r="H31" s="14"/>
      <c r="I31" s="14"/>
      <c r="J31" s="14"/>
      <c r="L31" s="16"/>
      <c r="M31" s="14"/>
      <c r="N31" s="14"/>
      <c r="O31" s="14"/>
      <c r="P31" s="14"/>
      <c r="Q31" s="14"/>
      <c r="R31" s="14"/>
      <c r="S31" s="14"/>
    </row>
    <row r="32" spans="1:19" ht="12.75" customHeight="1">
      <c r="A32" s="7">
        <v>16</v>
      </c>
      <c r="B32" s="47" t="s">
        <v>64</v>
      </c>
      <c r="C32" s="24" t="s">
        <v>26</v>
      </c>
      <c r="D32" s="8">
        <f>G32/100</f>
        <v>0.57999999999999996</v>
      </c>
      <c r="E32" s="14"/>
      <c r="F32" s="14">
        <f t="shared" si="1"/>
        <v>0</v>
      </c>
      <c r="G32" s="42">
        <f>ROUND((14.2+14.8)*2,2)</f>
        <v>58</v>
      </c>
      <c r="H32" s="14"/>
      <c r="I32" s="14"/>
      <c r="J32" s="14"/>
      <c r="L32" s="16"/>
      <c r="M32" s="14"/>
      <c r="N32" s="14"/>
      <c r="O32" s="14"/>
      <c r="P32" s="14"/>
      <c r="Q32" s="14"/>
      <c r="R32" s="14"/>
      <c r="S32" s="14"/>
    </row>
    <row r="33" spans="1:19" ht="12.75" customHeight="1">
      <c r="A33" s="7">
        <v>17</v>
      </c>
      <c r="B33" s="47" t="s">
        <v>65</v>
      </c>
      <c r="C33" s="24" t="s">
        <v>66</v>
      </c>
      <c r="D33" s="8">
        <f>G33</f>
        <v>6</v>
      </c>
      <c r="E33" s="14"/>
      <c r="F33" s="14">
        <f t="shared" si="1"/>
        <v>0</v>
      </c>
      <c r="G33" s="14">
        <v>6</v>
      </c>
      <c r="H33" s="14"/>
      <c r="I33" s="14"/>
      <c r="J33" s="14"/>
      <c r="L33" s="16"/>
      <c r="M33" s="14"/>
      <c r="N33" s="14"/>
      <c r="O33" s="14"/>
      <c r="P33" s="14"/>
      <c r="Q33" s="14"/>
      <c r="R33" s="14"/>
      <c r="S33" s="14"/>
    </row>
    <row r="34" spans="1:19" ht="12.75" customHeight="1">
      <c r="A34" s="7">
        <v>18</v>
      </c>
      <c r="B34" s="12" t="s">
        <v>79</v>
      </c>
      <c r="C34" s="24"/>
      <c r="D34" s="8"/>
      <c r="E34" s="14"/>
      <c r="F34" s="14"/>
      <c r="G34" s="14"/>
      <c r="H34" s="14"/>
      <c r="I34" s="14"/>
      <c r="J34" s="14"/>
      <c r="L34" s="16"/>
      <c r="M34" s="14"/>
      <c r="N34" s="14"/>
      <c r="O34" s="14"/>
      <c r="P34" s="14"/>
      <c r="Q34" s="14"/>
      <c r="R34" s="14"/>
      <c r="S34" s="14"/>
    </row>
    <row r="35" spans="1:19" ht="12.75" customHeight="1">
      <c r="A35" s="7">
        <v>19</v>
      </c>
      <c r="B35" s="44" t="s">
        <v>45</v>
      </c>
      <c r="C35" s="20" t="s">
        <v>40</v>
      </c>
      <c r="D35" s="41">
        <f>G35/100</f>
        <v>0.34</v>
      </c>
      <c r="E35" s="14"/>
      <c r="F35" s="14"/>
      <c r="G35" s="14">
        <f>4*8.5</f>
        <v>34</v>
      </c>
      <c r="H35" s="14"/>
      <c r="I35" s="14"/>
      <c r="J35" s="14"/>
      <c r="L35" s="16"/>
      <c r="M35" s="14"/>
      <c r="N35" s="14"/>
      <c r="O35" s="14"/>
      <c r="P35" s="14"/>
      <c r="Q35" s="14"/>
      <c r="R35" s="14"/>
      <c r="S35" s="14"/>
    </row>
    <row r="36" spans="1:19" ht="12.75" customHeight="1">
      <c r="A36" s="7">
        <v>20</v>
      </c>
      <c r="B36" s="45" t="s">
        <v>47</v>
      </c>
      <c r="C36" s="24" t="s">
        <v>40</v>
      </c>
      <c r="D36" s="10">
        <f>D35</f>
        <v>0.34</v>
      </c>
      <c r="E36" s="14"/>
      <c r="F36" s="14"/>
      <c r="G36" s="14"/>
      <c r="H36" s="14"/>
      <c r="I36" s="14"/>
      <c r="J36" s="14"/>
      <c r="L36" s="16"/>
      <c r="M36" s="14"/>
      <c r="N36" s="14"/>
      <c r="O36" s="14"/>
      <c r="P36" s="14"/>
      <c r="Q36" s="14"/>
      <c r="R36" s="14"/>
      <c r="S36" s="14"/>
    </row>
    <row r="37" spans="1:19" ht="12.75" customHeight="1">
      <c r="A37" s="7">
        <v>21</v>
      </c>
      <c r="B37" s="45" t="s">
        <v>72</v>
      </c>
      <c r="C37" s="24" t="s">
        <v>3</v>
      </c>
      <c r="D37" s="46">
        <f>G37</f>
        <v>0.191</v>
      </c>
      <c r="E37" s="14">
        <f>0.93+0.12</f>
        <v>1.05</v>
      </c>
      <c r="F37" s="14">
        <f>D37*E37</f>
        <v>0.20055000000000001</v>
      </c>
      <c r="G37" s="14">
        <f>ROUND(H37*0.15*0.03,3)</f>
        <v>0.191</v>
      </c>
      <c r="H37" s="14">
        <f>ROUND(8.5*5,3)</f>
        <v>42.5</v>
      </c>
      <c r="I37" s="14"/>
      <c r="J37" s="14"/>
      <c r="L37" s="16"/>
      <c r="M37" s="14"/>
      <c r="N37" s="14"/>
      <c r="O37" s="14"/>
      <c r="P37" s="14"/>
      <c r="Q37" s="14"/>
      <c r="R37" s="14"/>
      <c r="S37" s="14"/>
    </row>
    <row r="38" spans="1:19" ht="26.25" customHeight="1">
      <c r="A38" s="7">
        <v>22</v>
      </c>
      <c r="B38" s="49" t="s">
        <v>48</v>
      </c>
      <c r="C38" s="24" t="s">
        <v>40</v>
      </c>
      <c r="D38" s="27">
        <f>D35</f>
        <v>0.34</v>
      </c>
      <c r="E38" s="14">
        <v>1.19</v>
      </c>
      <c r="F38" s="14">
        <f>D38*E38</f>
        <v>0.40460000000000002</v>
      </c>
      <c r="G38" s="14"/>
      <c r="H38" s="14"/>
      <c r="I38" s="14"/>
      <c r="J38" s="14"/>
      <c r="L38" s="16"/>
      <c r="M38" s="14"/>
      <c r="N38" s="14"/>
      <c r="O38" s="14"/>
      <c r="P38" s="14"/>
      <c r="Q38" s="14"/>
      <c r="R38" s="14"/>
      <c r="S38" s="14"/>
    </row>
    <row r="39" spans="1:19" ht="12.75" customHeight="1">
      <c r="A39" s="7">
        <v>23</v>
      </c>
      <c r="B39" s="49" t="s">
        <v>49</v>
      </c>
      <c r="C39" s="24" t="s">
        <v>40</v>
      </c>
      <c r="D39" s="8">
        <f>ROUND(-D38*1.35,3)</f>
        <v>-0.45900000000000002</v>
      </c>
      <c r="E39" s="14"/>
      <c r="F39" s="14"/>
      <c r="G39" s="14"/>
      <c r="H39" s="14"/>
      <c r="I39" s="14"/>
      <c r="J39" s="14"/>
      <c r="L39" s="16"/>
      <c r="M39" s="14"/>
      <c r="N39" s="14"/>
      <c r="O39" s="14"/>
      <c r="P39" s="14"/>
      <c r="Q39" s="14"/>
      <c r="R39" s="14"/>
      <c r="S39" s="14"/>
    </row>
    <row r="40" spans="1:19" ht="12.75" customHeight="1">
      <c r="A40" s="7">
        <v>24</v>
      </c>
      <c r="B40" s="49" t="s">
        <v>56</v>
      </c>
      <c r="C40" s="24" t="s">
        <v>4</v>
      </c>
      <c r="D40" s="8">
        <f>ROUND(D38*$M$40*$H$22/1000,3)</f>
        <v>0.19500000000000001</v>
      </c>
      <c r="E40" s="14"/>
      <c r="F40" s="14"/>
      <c r="G40" s="14"/>
      <c r="H40" s="14"/>
      <c r="I40" s="14"/>
      <c r="J40" s="14"/>
      <c r="L40" s="16"/>
      <c r="M40" s="14">
        <v>106</v>
      </c>
      <c r="N40" s="14"/>
      <c r="O40" s="14"/>
      <c r="P40" s="14"/>
      <c r="Q40" s="14"/>
      <c r="R40" s="14"/>
      <c r="S40" s="14"/>
    </row>
    <row r="41" spans="1:19" ht="12.75" customHeight="1">
      <c r="A41" s="7">
        <v>25</v>
      </c>
      <c r="B41" s="47" t="s">
        <v>50</v>
      </c>
      <c r="C41" s="24" t="s">
        <v>46</v>
      </c>
      <c r="D41" s="27">
        <f>D35</f>
        <v>0.34</v>
      </c>
      <c r="E41" s="14"/>
      <c r="F41" s="14"/>
      <c r="G41" s="14"/>
      <c r="H41" s="14"/>
      <c r="I41" s="14"/>
      <c r="J41" s="14"/>
      <c r="L41" s="16"/>
      <c r="M41" s="14"/>
      <c r="N41" s="14"/>
      <c r="O41" s="14"/>
      <c r="P41" s="14"/>
      <c r="Q41" s="14"/>
      <c r="R41" s="14"/>
      <c r="S41" s="14"/>
    </row>
    <row r="42" spans="1:19" ht="12.75" customHeight="1">
      <c r="A42" s="7">
        <v>25</v>
      </c>
      <c r="B42" s="31" t="s">
        <v>58</v>
      </c>
      <c r="C42" s="24" t="s">
        <v>46</v>
      </c>
      <c r="D42" s="27">
        <f>D38</f>
        <v>0.34</v>
      </c>
      <c r="E42" s="14"/>
      <c r="F42" s="14"/>
      <c r="G42" s="14"/>
      <c r="H42" s="14"/>
      <c r="I42" s="14"/>
      <c r="J42" s="14"/>
      <c r="L42" s="16"/>
      <c r="M42" s="14"/>
      <c r="N42" s="14"/>
      <c r="O42" s="14"/>
      <c r="P42" s="14"/>
      <c r="Q42" s="14"/>
      <c r="R42" s="14"/>
      <c r="S42" s="14"/>
    </row>
    <row r="43" spans="1:19" ht="12.75" customHeight="1">
      <c r="A43" s="7">
        <v>26</v>
      </c>
      <c r="B43" s="31" t="s">
        <v>55</v>
      </c>
      <c r="C43" s="24" t="s">
        <v>3</v>
      </c>
      <c r="D43" s="27">
        <f>D37*2</f>
        <v>0.38200000000000001</v>
      </c>
      <c r="E43" s="14"/>
      <c r="F43" s="14"/>
      <c r="G43" s="14"/>
      <c r="H43" s="14"/>
      <c r="I43" s="14"/>
      <c r="J43" s="14"/>
      <c r="L43" s="16"/>
      <c r="M43" s="14"/>
      <c r="N43" s="14"/>
      <c r="O43" s="14"/>
      <c r="P43" s="14"/>
      <c r="Q43" s="14"/>
      <c r="R43" s="14"/>
      <c r="S43" s="14"/>
    </row>
    <row r="44" spans="1:19" ht="12.75" customHeight="1">
      <c r="A44" s="7">
        <v>27</v>
      </c>
      <c r="B44" s="49" t="s">
        <v>51</v>
      </c>
      <c r="C44" s="24" t="s">
        <v>9</v>
      </c>
      <c r="D44" s="11">
        <f>G44</f>
        <v>4.5</v>
      </c>
      <c r="E44" s="14">
        <f>(0.58+1.06)/100</f>
        <v>1.6400000000000001E-2</v>
      </c>
      <c r="F44" s="14">
        <f t="shared" ref="F44:F49" si="2">D44*E44</f>
        <v>7.3800000000000004E-2</v>
      </c>
      <c r="G44" s="26">
        <f>ROUND(0.5*4+0.2*(8.5+4),2)</f>
        <v>4.5</v>
      </c>
      <c r="H44" s="26">
        <v>4.5</v>
      </c>
      <c r="I44" s="26"/>
      <c r="J44" s="26"/>
      <c r="N44" s="14"/>
      <c r="O44" s="14"/>
      <c r="P44" s="14"/>
      <c r="Q44" s="14"/>
      <c r="R44" s="14"/>
      <c r="S44" s="14"/>
    </row>
    <row r="45" spans="1:19" ht="12.75" customHeight="1">
      <c r="A45" s="7">
        <v>28</v>
      </c>
      <c r="B45" s="49" t="s">
        <v>57</v>
      </c>
      <c r="C45" s="24" t="s">
        <v>4</v>
      </c>
      <c r="D45" s="8">
        <f>ROUND(D44*M45*H44/1000,3)</f>
        <v>2.1000000000000001E-2</v>
      </c>
      <c r="E45" s="14"/>
      <c r="F45" s="14">
        <f t="shared" si="2"/>
        <v>0</v>
      </c>
      <c r="G45" s="26"/>
      <c r="H45" s="26"/>
      <c r="I45" s="26"/>
      <c r="J45" s="26"/>
      <c r="M45" s="6">
        <v>1.04</v>
      </c>
      <c r="N45" s="14"/>
      <c r="O45" s="14"/>
      <c r="P45" s="14"/>
      <c r="Q45" s="14"/>
      <c r="R45" s="14"/>
      <c r="S45" s="14"/>
    </row>
    <row r="46" spans="1:19" ht="12.75" customHeight="1">
      <c r="A46" s="7">
        <v>29</v>
      </c>
      <c r="B46" s="47" t="s">
        <v>70</v>
      </c>
      <c r="C46" s="24" t="s">
        <v>3</v>
      </c>
      <c r="D46" s="8">
        <f>ROUND(-D44*0.92/100,2)</f>
        <v>-0.04</v>
      </c>
      <c r="E46" s="14"/>
      <c r="F46" s="14">
        <f t="shared" si="2"/>
        <v>0</v>
      </c>
      <c r="G46" s="26"/>
      <c r="H46" s="26"/>
      <c r="I46" s="26"/>
      <c r="J46" s="26"/>
      <c r="N46" s="14"/>
      <c r="O46" s="14"/>
      <c r="P46" s="14"/>
      <c r="Q46" s="14"/>
      <c r="R46" s="14"/>
      <c r="S46" s="14"/>
    </row>
    <row r="47" spans="1:19" ht="12.75" customHeight="1">
      <c r="A47" s="7">
        <v>30</v>
      </c>
      <c r="B47" s="47" t="s">
        <v>42</v>
      </c>
      <c r="C47" s="24" t="s">
        <v>26</v>
      </c>
      <c r="D47" s="8">
        <f>G47/100</f>
        <v>0.04</v>
      </c>
      <c r="E47" s="14"/>
      <c r="F47" s="14">
        <f t="shared" si="2"/>
        <v>0</v>
      </c>
      <c r="G47" s="42">
        <f>ROUND(4,2)</f>
        <v>4</v>
      </c>
      <c r="H47" s="14"/>
      <c r="I47" s="14"/>
      <c r="J47" s="14"/>
      <c r="L47" s="16"/>
      <c r="M47" s="14"/>
      <c r="N47" s="14"/>
      <c r="O47" s="14"/>
      <c r="P47" s="14"/>
      <c r="Q47" s="14"/>
      <c r="R47" s="14"/>
      <c r="S47" s="14"/>
    </row>
    <row r="48" spans="1:19" ht="12.75" customHeight="1">
      <c r="A48" s="7">
        <v>31</v>
      </c>
      <c r="B48" s="47" t="s">
        <v>64</v>
      </c>
      <c r="C48" s="24" t="s">
        <v>26</v>
      </c>
      <c r="D48" s="8">
        <f>G48/100</f>
        <v>0.04</v>
      </c>
      <c r="E48" s="14"/>
      <c r="F48" s="14">
        <f t="shared" si="2"/>
        <v>0</v>
      </c>
      <c r="G48" s="42">
        <v>4</v>
      </c>
      <c r="H48" s="14"/>
      <c r="I48" s="14"/>
      <c r="J48" s="14"/>
      <c r="L48" s="16"/>
      <c r="M48" s="14"/>
      <c r="N48" s="14"/>
      <c r="O48" s="14"/>
      <c r="P48" s="14"/>
      <c r="Q48" s="14"/>
      <c r="R48" s="14"/>
      <c r="S48" s="14"/>
    </row>
    <row r="49" spans="1:19" ht="12.75" customHeight="1">
      <c r="A49" s="7">
        <v>32</v>
      </c>
      <c r="B49" s="47" t="s">
        <v>80</v>
      </c>
      <c r="C49" s="24" t="s">
        <v>66</v>
      </c>
      <c r="D49" s="8">
        <f>G49</f>
        <v>1</v>
      </c>
      <c r="E49" s="14"/>
      <c r="F49" s="14">
        <f t="shared" si="2"/>
        <v>0</v>
      </c>
      <c r="G49" s="14">
        <v>1</v>
      </c>
      <c r="H49" s="14">
        <v>3.5</v>
      </c>
      <c r="I49" s="14">
        <v>8</v>
      </c>
      <c r="J49" s="14"/>
      <c r="L49" s="16"/>
      <c r="M49" s="14"/>
      <c r="N49" s="14"/>
      <c r="O49" s="14"/>
      <c r="P49" s="14"/>
      <c r="Q49" s="14"/>
      <c r="R49" s="14"/>
      <c r="S49" s="14"/>
    </row>
    <row r="50" spans="1:19" ht="12.75" customHeight="1">
      <c r="A50" s="7">
        <v>33</v>
      </c>
      <c r="B50" s="12" t="s">
        <v>83</v>
      </c>
      <c r="C50" s="24"/>
      <c r="D50" s="27"/>
      <c r="E50" s="14"/>
      <c r="F50" s="14"/>
      <c r="G50" s="14"/>
      <c r="H50" s="14"/>
      <c r="I50" s="14"/>
      <c r="J50" s="14"/>
      <c r="L50" s="16"/>
      <c r="M50" s="14"/>
      <c r="N50" s="14"/>
      <c r="O50" s="14"/>
      <c r="P50" s="14"/>
      <c r="Q50" s="14"/>
      <c r="R50" s="14"/>
      <c r="S50" s="14"/>
    </row>
    <row r="51" spans="1:19" ht="12.75" customHeight="1">
      <c r="A51" s="7">
        <v>34</v>
      </c>
      <c r="B51" s="44" t="s">
        <v>45</v>
      </c>
      <c r="C51" s="20" t="s">
        <v>40</v>
      </c>
      <c r="D51" s="41">
        <f>G51/100</f>
        <v>0.19200000000000003</v>
      </c>
      <c r="E51" s="14"/>
      <c r="F51" s="14"/>
      <c r="G51" s="14">
        <f>3.2*6</f>
        <v>19.200000000000003</v>
      </c>
      <c r="H51" s="14"/>
      <c r="I51" s="14"/>
      <c r="J51" s="14"/>
      <c r="L51" s="16"/>
      <c r="M51" s="14"/>
      <c r="N51" s="14"/>
      <c r="O51" s="14"/>
      <c r="P51" s="14"/>
      <c r="Q51" s="14"/>
      <c r="R51" s="14"/>
      <c r="S51" s="14"/>
    </row>
    <row r="52" spans="1:19" ht="12.75" customHeight="1">
      <c r="A52" s="7">
        <v>35</v>
      </c>
      <c r="B52" s="45" t="s">
        <v>47</v>
      </c>
      <c r="C52" s="24" t="s">
        <v>40</v>
      </c>
      <c r="D52" s="10">
        <f>D51</f>
        <v>0.19200000000000003</v>
      </c>
      <c r="E52" s="14"/>
      <c r="F52" s="14"/>
      <c r="G52" s="14"/>
      <c r="H52" s="14"/>
      <c r="I52" s="14"/>
      <c r="J52" s="14"/>
      <c r="L52" s="16"/>
      <c r="M52" s="14"/>
      <c r="N52" s="14"/>
      <c r="O52" s="14"/>
      <c r="P52" s="14"/>
      <c r="Q52" s="14"/>
      <c r="R52" s="14"/>
      <c r="S52" s="14"/>
    </row>
    <row r="53" spans="1:19" ht="12.75" customHeight="1">
      <c r="A53" s="7">
        <v>36</v>
      </c>
      <c r="B53" s="45" t="s">
        <v>72</v>
      </c>
      <c r="C53" s="24" t="s">
        <v>3</v>
      </c>
      <c r="D53" s="46">
        <f>G53</f>
        <v>0.10100000000000001</v>
      </c>
      <c r="E53" s="14">
        <f>0.93+0.12</f>
        <v>1.05</v>
      </c>
      <c r="F53" s="14">
        <f>D53*E53</f>
        <v>0.10605000000000001</v>
      </c>
      <c r="G53" s="14">
        <f>ROUND(H53*0.15*0.03,3)</f>
        <v>0.10100000000000001</v>
      </c>
      <c r="H53" s="14">
        <f>ROUND(3.2*7,3)</f>
        <v>22.4</v>
      </c>
      <c r="I53" s="14"/>
      <c r="J53" s="14"/>
      <c r="L53" s="16"/>
      <c r="M53" s="14"/>
      <c r="N53" s="14"/>
      <c r="O53" s="14"/>
      <c r="P53" s="14"/>
      <c r="Q53" s="14"/>
      <c r="R53" s="14"/>
      <c r="S53" s="14"/>
    </row>
    <row r="54" spans="1:19" ht="25.5">
      <c r="A54" s="7">
        <v>37</v>
      </c>
      <c r="B54" s="49" t="s">
        <v>48</v>
      </c>
      <c r="C54" s="24" t="s">
        <v>40</v>
      </c>
      <c r="D54" s="27">
        <f>D51</f>
        <v>0.19200000000000003</v>
      </c>
      <c r="E54" s="14">
        <v>1.19</v>
      </c>
      <c r="F54" s="14">
        <f>D54*E54</f>
        <v>0.22848000000000002</v>
      </c>
      <c r="G54" s="14"/>
      <c r="H54" s="14"/>
      <c r="I54" s="14"/>
      <c r="J54" s="14"/>
      <c r="L54" s="16"/>
      <c r="M54" s="14"/>
      <c r="N54" s="14"/>
      <c r="O54" s="14"/>
      <c r="P54" s="14"/>
      <c r="Q54" s="14"/>
      <c r="R54" s="14"/>
      <c r="S54" s="14"/>
    </row>
    <row r="55" spans="1:19" ht="12.75" customHeight="1">
      <c r="A55" s="7">
        <v>38</v>
      </c>
      <c r="B55" s="49" t="s">
        <v>49</v>
      </c>
      <c r="C55" s="24" t="s">
        <v>40</v>
      </c>
      <c r="D55" s="8">
        <f>ROUND(-D54*1.35,3)</f>
        <v>-0.25900000000000001</v>
      </c>
      <c r="E55" s="14"/>
      <c r="F55" s="14"/>
      <c r="G55" s="14"/>
      <c r="H55" s="14"/>
      <c r="I55" s="14"/>
      <c r="J55" s="14"/>
      <c r="L55" s="16"/>
      <c r="M55" s="14"/>
      <c r="N55" s="14"/>
      <c r="O55" s="14"/>
      <c r="P55" s="14"/>
      <c r="Q55" s="14"/>
      <c r="R55" s="14"/>
      <c r="S55" s="14"/>
    </row>
    <row r="56" spans="1:19" ht="12.75" customHeight="1">
      <c r="A56" s="7">
        <v>39</v>
      </c>
      <c r="B56" s="49" t="s">
        <v>56</v>
      </c>
      <c r="C56" s="24" t="s">
        <v>4</v>
      </c>
      <c r="D56" s="27">
        <f>ROUND(D54*$M$40*$H$22/1000,3)</f>
        <v>0.11</v>
      </c>
      <c r="E56" s="14"/>
      <c r="F56" s="14"/>
      <c r="G56" s="14"/>
      <c r="H56" s="14"/>
      <c r="I56" s="14"/>
      <c r="J56" s="14"/>
      <c r="L56" s="16"/>
      <c r="M56" s="14"/>
      <c r="N56" s="14"/>
      <c r="O56" s="14"/>
      <c r="P56" s="14"/>
      <c r="Q56" s="14"/>
      <c r="R56" s="14"/>
      <c r="S56" s="14"/>
    </row>
    <row r="57" spans="1:19" ht="12.75" customHeight="1">
      <c r="A57" s="7">
        <v>40</v>
      </c>
      <c r="B57" s="47" t="s">
        <v>50</v>
      </c>
      <c r="C57" s="24" t="s">
        <v>46</v>
      </c>
      <c r="D57" s="27">
        <f>D51</f>
        <v>0.19200000000000003</v>
      </c>
      <c r="E57" s="14"/>
      <c r="F57" s="14"/>
      <c r="G57" s="14"/>
      <c r="H57" s="14"/>
      <c r="I57" s="14"/>
      <c r="J57" s="14"/>
      <c r="L57" s="16"/>
      <c r="M57" s="14"/>
      <c r="N57" s="14"/>
      <c r="O57" s="14"/>
      <c r="P57" s="14"/>
      <c r="Q57" s="14"/>
      <c r="R57" s="14"/>
      <c r="S57" s="14"/>
    </row>
    <row r="58" spans="1:19" ht="12.75" customHeight="1">
      <c r="A58" s="7">
        <v>41</v>
      </c>
      <c r="B58" s="31" t="s">
        <v>58</v>
      </c>
      <c r="C58" s="24" t="s">
        <v>46</v>
      </c>
      <c r="D58" s="27">
        <f>D54</f>
        <v>0.19200000000000003</v>
      </c>
      <c r="E58" s="14"/>
      <c r="F58" s="14"/>
      <c r="G58" s="14"/>
      <c r="H58" s="14"/>
      <c r="I58" s="14"/>
      <c r="J58" s="14"/>
      <c r="L58" s="16"/>
      <c r="M58" s="14"/>
      <c r="N58" s="14"/>
      <c r="O58" s="14"/>
      <c r="P58" s="14"/>
      <c r="Q58" s="14"/>
      <c r="R58" s="14"/>
      <c r="S58" s="14"/>
    </row>
    <row r="59" spans="1:19" ht="12.75" customHeight="1">
      <c r="A59" s="7">
        <v>42</v>
      </c>
      <c r="B59" s="31" t="s">
        <v>55</v>
      </c>
      <c r="C59" s="24" t="s">
        <v>3</v>
      </c>
      <c r="D59" s="27">
        <f>D53*2</f>
        <v>0.20200000000000001</v>
      </c>
      <c r="E59" s="14"/>
      <c r="F59" s="14"/>
      <c r="G59" s="14"/>
      <c r="H59" s="14"/>
      <c r="I59" s="14"/>
      <c r="J59" s="14"/>
      <c r="L59" s="16"/>
      <c r="M59" s="14"/>
      <c r="N59" s="14"/>
      <c r="O59" s="14"/>
      <c r="P59" s="14"/>
      <c r="Q59" s="14"/>
      <c r="R59" s="14"/>
      <c r="S59" s="14"/>
    </row>
    <row r="60" spans="1:19" ht="12.75" customHeight="1">
      <c r="A60" s="7">
        <v>43</v>
      </c>
      <c r="B60" s="49" t="s">
        <v>51</v>
      </c>
      <c r="C60" s="24" t="s">
        <v>9</v>
      </c>
      <c r="D60" s="11">
        <f>G60</f>
        <v>4.5</v>
      </c>
      <c r="E60" s="14">
        <f>(0.58+1.06)/100</f>
        <v>1.6400000000000001E-2</v>
      </c>
      <c r="F60" s="14">
        <f t="shared" ref="F60:F65" si="3">D60*E60</f>
        <v>7.3800000000000004E-2</v>
      </c>
      <c r="G60" s="26">
        <f>ROUND(0.5*4+0.2*(8.5+4),2)</f>
        <v>4.5</v>
      </c>
      <c r="H60" s="26">
        <v>4.5</v>
      </c>
      <c r="I60" s="26"/>
      <c r="J60" s="26"/>
      <c r="N60" s="14"/>
      <c r="O60" s="14"/>
      <c r="P60" s="14"/>
      <c r="Q60" s="14"/>
      <c r="R60" s="14"/>
      <c r="S60" s="14"/>
    </row>
    <row r="61" spans="1:19" ht="12.75" customHeight="1">
      <c r="A61" s="7">
        <v>44</v>
      </c>
      <c r="B61" s="49" t="s">
        <v>57</v>
      </c>
      <c r="C61" s="24" t="s">
        <v>4</v>
      </c>
      <c r="D61" s="8">
        <f>ROUND(D60*M61*H60/1000,3)</f>
        <v>2.1000000000000001E-2</v>
      </c>
      <c r="E61" s="14"/>
      <c r="F61" s="14">
        <f t="shared" si="3"/>
        <v>0</v>
      </c>
      <c r="G61" s="26"/>
      <c r="H61" s="26"/>
      <c r="I61" s="26"/>
      <c r="J61" s="26"/>
      <c r="M61" s="6">
        <v>1.04</v>
      </c>
      <c r="N61" s="14"/>
      <c r="O61" s="14"/>
      <c r="P61" s="14"/>
      <c r="Q61" s="14"/>
      <c r="R61" s="14"/>
      <c r="S61" s="14"/>
    </row>
    <row r="62" spans="1:19" ht="12.75" customHeight="1">
      <c r="A62" s="7">
        <v>45</v>
      </c>
      <c r="B62" s="47" t="s">
        <v>70</v>
      </c>
      <c r="C62" s="24" t="s">
        <v>3</v>
      </c>
      <c r="D62" s="8">
        <f>ROUND(-D60*0.92/100,2)</f>
        <v>-0.04</v>
      </c>
      <c r="E62" s="14"/>
      <c r="F62" s="14">
        <f t="shared" si="3"/>
        <v>0</v>
      </c>
      <c r="G62" s="26"/>
      <c r="H62" s="26"/>
      <c r="I62" s="26"/>
      <c r="J62" s="26"/>
      <c r="N62" s="14"/>
      <c r="O62" s="14"/>
      <c r="P62" s="14"/>
      <c r="Q62" s="14"/>
      <c r="R62" s="14"/>
      <c r="S62" s="14"/>
    </row>
    <row r="63" spans="1:19" ht="12.75" customHeight="1">
      <c r="A63" s="7">
        <v>46</v>
      </c>
      <c r="B63" s="47" t="s">
        <v>42</v>
      </c>
      <c r="C63" s="24" t="s">
        <v>26</v>
      </c>
      <c r="D63" s="8">
        <f>G63/100</f>
        <v>0.04</v>
      </c>
      <c r="E63" s="14"/>
      <c r="F63" s="14">
        <f t="shared" si="3"/>
        <v>0</v>
      </c>
      <c r="G63" s="42">
        <f>ROUND(4,2)</f>
        <v>4</v>
      </c>
      <c r="H63" s="14"/>
      <c r="I63" s="14"/>
      <c r="J63" s="14"/>
      <c r="L63" s="16"/>
      <c r="M63" s="14"/>
      <c r="N63" s="14"/>
      <c r="O63" s="14"/>
      <c r="P63" s="14"/>
      <c r="Q63" s="14"/>
      <c r="R63" s="14"/>
      <c r="S63" s="14"/>
    </row>
    <row r="64" spans="1:19" ht="12.75" customHeight="1">
      <c r="A64" s="7">
        <v>47</v>
      </c>
      <c r="B64" s="47" t="s">
        <v>64</v>
      </c>
      <c r="C64" s="24" t="s">
        <v>26</v>
      </c>
      <c r="D64" s="8">
        <f>G64/100</f>
        <v>0.04</v>
      </c>
      <c r="E64" s="14"/>
      <c r="F64" s="14">
        <f t="shared" si="3"/>
        <v>0</v>
      </c>
      <c r="G64" s="42">
        <v>4</v>
      </c>
      <c r="H64" s="14"/>
      <c r="I64" s="14"/>
      <c r="J64" s="14"/>
      <c r="L64" s="16"/>
      <c r="M64" s="14"/>
      <c r="N64" s="14"/>
      <c r="O64" s="14"/>
      <c r="P64" s="14"/>
      <c r="Q64" s="14"/>
      <c r="R64" s="14"/>
      <c r="S64" s="14"/>
    </row>
    <row r="65" spans="1:19" ht="12.75" customHeight="1">
      <c r="A65" s="7">
        <v>48</v>
      </c>
      <c r="B65" s="47" t="s">
        <v>80</v>
      </c>
      <c r="C65" s="24" t="s">
        <v>66</v>
      </c>
      <c r="D65" s="8">
        <f>G65</f>
        <v>1</v>
      </c>
      <c r="E65" s="14"/>
      <c r="F65" s="14">
        <f t="shared" si="3"/>
        <v>0</v>
      </c>
      <c r="G65" s="14">
        <v>1</v>
      </c>
      <c r="H65" s="14">
        <v>3.5</v>
      </c>
      <c r="I65" s="14">
        <v>8</v>
      </c>
      <c r="J65" s="14"/>
      <c r="L65" s="16"/>
      <c r="M65" s="14"/>
      <c r="N65" s="14"/>
      <c r="O65" s="14"/>
      <c r="P65" s="14"/>
      <c r="Q65" s="14"/>
      <c r="R65" s="14"/>
      <c r="S65" s="14"/>
    </row>
    <row r="66" spans="1:19" ht="12.75" customHeight="1">
      <c r="A66" s="7">
        <v>49</v>
      </c>
      <c r="B66" s="12" t="s">
        <v>81</v>
      </c>
      <c r="C66" s="24"/>
      <c r="D66" s="27"/>
      <c r="E66" s="14"/>
      <c r="F66" s="14"/>
      <c r="G66" s="14"/>
      <c r="H66" s="14"/>
      <c r="I66" s="14"/>
      <c r="J66" s="14"/>
      <c r="L66" s="16"/>
      <c r="M66" s="14"/>
      <c r="N66" s="14"/>
      <c r="O66" s="14"/>
      <c r="P66" s="14"/>
      <c r="Q66" s="14"/>
      <c r="R66" s="14"/>
      <c r="S66" s="14"/>
    </row>
    <row r="67" spans="1:19" ht="12.75" customHeight="1">
      <c r="A67" s="7">
        <v>50</v>
      </c>
      <c r="B67" s="44" t="s">
        <v>45</v>
      </c>
      <c r="C67" s="20" t="s">
        <v>40</v>
      </c>
      <c r="D67" s="41">
        <f>G67/100</f>
        <v>0.14400000000000002</v>
      </c>
      <c r="E67" s="14"/>
      <c r="F67" s="14"/>
      <c r="G67" s="14">
        <f>2*7.2</f>
        <v>14.4</v>
      </c>
      <c r="H67" s="14"/>
      <c r="I67" s="14"/>
      <c r="J67" s="14"/>
      <c r="L67" s="16"/>
      <c r="M67" s="14"/>
      <c r="N67" s="14"/>
      <c r="O67" s="14"/>
      <c r="P67" s="14"/>
      <c r="Q67" s="14"/>
      <c r="R67" s="14"/>
      <c r="S67" s="14"/>
    </row>
    <row r="68" spans="1:19" ht="12.75" customHeight="1">
      <c r="A68" s="7">
        <v>51</v>
      </c>
      <c r="B68" s="45" t="s">
        <v>47</v>
      </c>
      <c r="C68" s="24" t="s">
        <v>40</v>
      </c>
      <c r="D68" s="10">
        <f>D67</f>
        <v>0.14400000000000002</v>
      </c>
      <c r="E68" s="14"/>
      <c r="F68" s="14"/>
      <c r="G68" s="14"/>
      <c r="H68" s="14"/>
      <c r="I68" s="14"/>
      <c r="J68" s="14"/>
      <c r="L68" s="16"/>
      <c r="M68" s="14"/>
      <c r="N68" s="14"/>
      <c r="O68" s="14"/>
      <c r="P68" s="14"/>
      <c r="Q68" s="14"/>
      <c r="R68" s="14"/>
      <c r="S68" s="14"/>
    </row>
    <row r="69" spans="1:19" ht="12.75" customHeight="1">
      <c r="A69" s="7">
        <v>52</v>
      </c>
      <c r="B69" s="45" t="s">
        <v>72</v>
      </c>
      <c r="C69" s="24" t="s">
        <v>3</v>
      </c>
      <c r="D69" s="46">
        <f>G69</f>
        <v>9.7000000000000003E-2</v>
      </c>
      <c r="E69" s="14">
        <f>0.93+0.12</f>
        <v>1.05</v>
      </c>
      <c r="F69" s="14">
        <f>D69*E69</f>
        <v>0.10185000000000001</v>
      </c>
      <c r="G69" s="14">
        <f>ROUND(H69*0.15*0.03,3)</f>
        <v>9.7000000000000003E-2</v>
      </c>
      <c r="H69" s="14">
        <f>ROUND(7.2*3,3)</f>
        <v>21.6</v>
      </c>
      <c r="I69" s="14"/>
      <c r="J69" s="14"/>
      <c r="L69" s="16"/>
      <c r="M69" s="14"/>
      <c r="N69" s="14"/>
      <c r="O69" s="14"/>
      <c r="P69" s="14"/>
      <c r="Q69" s="14"/>
      <c r="R69" s="14"/>
      <c r="S69" s="14"/>
    </row>
    <row r="70" spans="1:19" ht="25.5">
      <c r="A70" s="7">
        <v>53</v>
      </c>
      <c r="B70" s="49" t="s">
        <v>48</v>
      </c>
      <c r="C70" s="24" t="s">
        <v>40</v>
      </c>
      <c r="D70" s="27">
        <f>D67</f>
        <v>0.14400000000000002</v>
      </c>
      <c r="E70" s="14">
        <v>1.19</v>
      </c>
      <c r="F70" s="14">
        <f>D70*E70</f>
        <v>0.17136000000000001</v>
      </c>
      <c r="G70" s="14"/>
      <c r="H70" s="14"/>
      <c r="I70" s="14"/>
      <c r="J70" s="14"/>
      <c r="L70" s="16"/>
      <c r="M70" s="14"/>
      <c r="N70" s="14"/>
      <c r="O70" s="14"/>
      <c r="P70" s="14"/>
      <c r="Q70" s="14"/>
      <c r="R70" s="14"/>
      <c r="S70" s="14"/>
    </row>
    <row r="71" spans="1:19" ht="12.75" customHeight="1">
      <c r="A71" s="7">
        <v>54</v>
      </c>
      <c r="B71" s="49" t="s">
        <v>49</v>
      </c>
      <c r="C71" s="24" t="s">
        <v>40</v>
      </c>
      <c r="D71" s="8">
        <f>ROUND(-D70*1.35,3)</f>
        <v>-0.19400000000000001</v>
      </c>
      <c r="E71" s="14"/>
      <c r="F71" s="14"/>
      <c r="G71" s="14"/>
      <c r="H71" s="14"/>
      <c r="I71" s="14"/>
      <c r="J71" s="14"/>
      <c r="L71" s="16"/>
      <c r="M71" s="14"/>
      <c r="N71" s="14"/>
      <c r="O71" s="14"/>
      <c r="P71" s="14"/>
      <c r="Q71" s="14"/>
      <c r="R71" s="14"/>
      <c r="S71" s="14"/>
    </row>
    <row r="72" spans="1:19" ht="12.75" customHeight="1">
      <c r="A72" s="7">
        <v>55</v>
      </c>
      <c r="B72" s="49" t="s">
        <v>56</v>
      </c>
      <c r="C72" s="24" t="s">
        <v>4</v>
      </c>
      <c r="D72" s="8">
        <f>ROUND(D70*$M$40*$H$22/1000,2)</f>
        <v>0.08</v>
      </c>
      <c r="E72" s="14"/>
      <c r="F72" s="14"/>
      <c r="G72" s="14"/>
      <c r="H72" s="14"/>
      <c r="I72" s="14"/>
      <c r="J72" s="14"/>
      <c r="L72" s="16"/>
      <c r="M72" s="14"/>
      <c r="N72" s="14"/>
      <c r="O72" s="14"/>
      <c r="P72" s="14"/>
      <c r="Q72" s="14"/>
      <c r="R72" s="14"/>
      <c r="S72" s="14"/>
    </row>
    <row r="73" spans="1:19" ht="12.75" customHeight="1">
      <c r="A73" s="7">
        <v>56</v>
      </c>
      <c r="B73" s="47" t="s">
        <v>50</v>
      </c>
      <c r="C73" s="24" t="s">
        <v>46</v>
      </c>
      <c r="D73" s="27">
        <f>D67</f>
        <v>0.14400000000000002</v>
      </c>
      <c r="E73" s="14"/>
      <c r="F73" s="14"/>
      <c r="G73" s="14"/>
      <c r="H73" s="14"/>
      <c r="I73" s="14"/>
      <c r="J73" s="14"/>
      <c r="L73" s="16"/>
      <c r="M73" s="14"/>
      <c r="N73" s="14"/>
      <c r="O73" s="14"/>
      <c r="P73" s="14"/>
      <c r="Q73" s="14"/>
      <c r="R73" s="14"/>
      <c r="S73" s="14"/>
    </row>
    <row r="74" spans="1:19" ht="12.75" customHeight="1">
      <c r="A74" s="7">
        <v>57</v>
      </c>
      <c r="B74" s="31" t="s">
        <v>58</v>
      </c>
      <c r="C74" s="24" t="s">
        <v>46</v>
      </c>
      <c r="D74" s="27">
        <f>D70</f>
        <v>0.14400000000000002</v>
      </c>
      <c r="E74" s="14"/>
      <c r="F74" s="14"/>
      <c r="G74" s="14"/>
      <c r="H74" s="14"/>
      <c r="I74" s="14"/>
      <c r="J74" s="14"/>
      <c r="L74" s="16"/>
      <c r="M74" s="14"/>
      <c r="N74" s="14"/>
      <c r="O74" s="14"/>
      <c r="P74" s="14"/>
      <c r="Q74" s="14"/>
      <c r="R74" s="14"/>
      <c r="S74" s="14"/>
    </row>
    <row r="75" spans="1:19" ht="12.75" customHeight="1">
      <c r="A75" s="7">
        <v>58</v>
      </c>
      <c r="B75" s="31" t="s">
        <v>55</v>
      </c>
      <c r="C75" s="24" t="s">
        <v>3</v>
      </c>
      <c r="D75" s="27">
        <f>D69*2</f>
        <v>0.19400000000000001</v>
      </c>
      <c r="E75" s="14"/>
      <c r="F75" s="14"/>
      <c r="G75" s="14"/>
      <c r="H75" s="14"/>
      <c r="I75" s="14"/>
      <c r="J75" s="14"/>
      <c r="L75" s="16"/>
      <c r="M75" s="14"/>
      <c r="N75" s="14"/>
      <c r="O75" s="14"/>
      <c r="P75" s="14"/>
      <c r="Q75" s="14"/>
      <c r="R75" s="14"/>
      <c r="S75" s="14"/>
    </row>
    <row r="76" spans="1:19" ht="12.75" customHeight="1">
      <c r="A76" s="7">
        <v>59</v>
      </c>
      <c r="B76" s="49" t="s">
        <v>51</v>
      </c>
      <c r="C76" s="24" t="s">
        <v>9</v>
      </c>
      <c r="D76" s="11">
        <f>G76</f>
        <v>1</v>
      </c>
      <c r="E76" s="14">
        <f>(0.58+1.06)/100</f>
        <v>1.6400000000000001E-2</v>
      </c>
      <c r="F76" s="14">
        <f t="shared" ref="F76:F81" si="4">D76*E76</f>
        <v>1.6400000000000001E-2</v>
      </c>
      <c r="G76" s="26">
        <f>ROUND(2*0.5,2)</f>
        <v>1</v>
      </c>
      <c r="H76" s="26">
        <v>4.5</v>
      </c>
      <c r="I76" s="26"/>
      <c r="J76" s="26"/>
      <c r="N76" s="14"/>
      <c r="O76" s="14"/>
      <c r="P76" s="14"/>
      <c r="Q76" s="14"/>
      <c r="R76" s="14"/>
      <c r="S76" s="14"/>
    </row>
    <row r="77" spans="1:19" ht="12.75" customHeight="1">
      <c r="A77" s="7">
        <v>60</v>
      </c>
      <c r="B77" s="49" t="s">
        <v>57</v>
      </c>
      <c r="C77" s="24" t="s">
        <v>4</v>
      </c>
      <c r="D77" s="8">
        <f>ROUND(D76*M77*H76/1000,3)</f>
        <v>5.0000000000000001E-3</v>
      </c>
      <c r="E77" s="14"/>
      <c r="F77" s="14">
        <f t="shared" si="4"/>
        <v>0</v>
      </c>
      <c r="G77" s="26"/>
      <c r="H77" s="26"/>
      <c r="I77" s="26"/>
      <c r="J77" s="26"/>
      <c r="M77" s="6">
        <v>1.04</v>
      </c>
      <c r="N77" s="14"/>
      <c r="O77" s="14"/>
      <c r="P77" s="14"/>
      <c r="Q77" s="14"/>
      <c r="R77" s="14"/>
      <c r="S77" s="14"/>
    </row>
    <row r="78" spans="1:19" ht="12.75" customHeight="1">
      <c r="A78" s="7">
        <v>61</v>
      </c>
      <c r="B78" s="47" t="s">
        <v>70</v>
      </c>
      <c r="C78" s="24" t="s">
        <v>3</v>
      </c>
      <c r="D78" s="8">
        <f>ROUND(-D76*0.92/100,2)</f>
        <v>-0.01</v>
      </c>
      <c r="E78" s="14"/>
      <c r="F78" s="14">
        <f t="shared" si="4"/>
        <v>0</v>
      </c>
      <c r="G78" s="26"/>
      <c r="H78" s="26"/>
      <c r="I78" s="26"/>
      <c r="J78" s="26"/>
      <c r="N78" s="14"/>
      <c r="O78" s="14"/>
      <c r="P78" s="14"/>
      <c r="Q78" s="14"/>
      <c r="R78" s="14"/>
      <c r="S78" s="14"/>
    </row>
    <row r="79" spans="1:19" ht="12.75" customHeight="1">
      <c r="A79" s="7">
        <v>62</v>
      </c>
      <c r="B79" s="47" t="s">
        <v>42</v>
      </c>
      <c r="C79" s="24" t="s">
        <v>26</v>
      </c>
      <c r="D79" s="8">
        <f>G79/100</f>
        <v>0.02</v>
      </c>
      <c r="E79" s="14"/>
      <c r="F79" s="14">
        <f t="shared" si="4"/>
        <v>0</v>
      </c>
      <c r="G79" s="42">
        <v>2</v>
      </c>
      <c r="H79" s="14"/>
      <c r="I79" s="14"/>
      <c r="J79" s="14"/>
      <c r="L79" s="16"/>
      <c r="M79" s="14"/>
      <c r="N79" s="14"/>
      <c r="O79" s="14"/>
      <c r="P79" s="14"/>
      <c r="Q79" s="14"/>
      <c r="R79" s="14"/>
      <c r="S79" s="14"/>
    </row>
    <row r="80" spans="1:19" ht="12.75" customHeight="1">
      <c r="A80" s="7">
        <v>63</v>
      </c>
      <c r="B80" s="47" t="s">
        <v>64</v>
      </c>
      <c r="C80" s="24" t="s">
        <v>26</v>
      </c>
      <c r="D80" s="8">
        <f>G80/100</f>
        <v>0.02</v>
      </c>
      <c r="E80" s="14"/>
      <c r="F80" s="14">
        <f t="shared" si="4"/>
        <v>0</v>
      </c>
      <c r="G80" s="42">
        <v>2</v>
      </c>
      <c r="H80" s="14"/>
      <c r="I80" s="14"/>
      <c r="J80" s="14"/>
      <c r="L80" s="16"/>
      <c r="M80" s="14"/>
      <c r="N80" s="14"/>
      <c r="O80" s="14"/>
      <c r="P80" s="14"/>
      <c r="Q80" s="14"/>
      <c r="R80" s="14"/>
      <c r="S80" s="14"/>
    </row>
    <row r="81" spans="1:19" ht="12.75" customHeight="1">
      <c r="A81" s="7">
        <v>64</v>
      </c>
      <c r="B81" s="47" t="s">
        <v>80</v>
      </c>
      <c r="C81" s="24" t="s">
        <v>66</v>
      </c>
      <c r="D81" s="8">
        <f>G81</f>
        <v>1</v>
      </c>
      <c r="E81" s="14"/>
      <c r="F81" s="14">
        <f t="shared" si="4"/>
        <v>0</v>
      </c>
      <c r="G81" s="14">
        <v>1</v>
      </c>
      <c r="H81" s="14">
        <v>3.5</v>
      </c>
      <c r="I81" s="14">
        <v>8</v>
      </c>
      <c r="J81" s="14"/>
      <c r="L81" s="16"/>
      <c r="M81" s="14"/>
      <c r="N81" s="14"/>
      <c r="O81" s="14"/>
      <c r="P81" s="14"/>
      <c r="Q81" s="14"/>
      <c r="R81" s="14"/>
      <c r="S81" s="14"/>
    </row>
    <row r="82" spans="1:19" ht="12.75" customHeight="1">
      <c r="A82" s="7">
        <v>65</v>
      </c>
      <c r="B82" s="47" t="s">
        <v>75</v>
      </c>
      <c r="C82" s="24" t="s">
        <v>4</v>
      </c>
      <c r="D82" s="11">
        <f>ROUND((D9+D35+D51+D67)*135*0.021/2+(D10+D36+D52+D68)*2+D14*1.27,2)</f>
        <v>10.45</v>
      </c>
      <c r="E82" s="14"/>
      <c r="F82" s="14"/>
      <c r="G82" s="14"/>
      <c r="H82" s="14"/>
      <c r="I82" s="14"/>
      <c r="J82" s="14"/>
      <c r="L82" s="16"/>
      <c r="M82" s="14"/>
      <c r="N82" s="14"/>
      <c r="O82" s="14"/>
      <c r="P82" s="14"/>
      <c r="Q82" s="14"/>
      <c r="R82" s="14"/>
      <c r="S82" s="14"/>
    </row>
    <row r="83" spans="1:19" ht="12.75" customHeight="1">
      <c r="A83" s="7">
        <v>66</v>
      </c>
      <c r="B83" s="47" t="s">
        <v>62</v>
      </c>
      <c r="C83" s="24" t="s">
        <v>4</v>
      </c>
      <c r="D83" s="11">
        <f>D82</f>
        <v>10.45</v>
      </c>
      <c r="E83" s="14"/>
      <c r="F83" s="14"/>
      <c r="G83" s="14"/>
      <c r="H83" s="14"/>
      <c r="I83" s="14"/>
      <c r="J83" s="14"/>
      <c r="L83" s="16"/>
      <c r="M83" s="14"/>
      <c r="N83" s="14"/>
      <c r="O83" s="14"/>
      <c r="P83" s="14"/>
      <c r="Q83" s="14"/>
      <c r="R83" s="14"/>
      <c r="S83" s="14"/>
    </row>
    <row r="84" spans="1:19" ht="16.5" customHeight="1">
      <c r="B84" s="13"/>
      <c r="C84" s="13"/>
      <c r="D84" s="9"/>
      <c r="E84" s="9"/>
      <c r="F84" s="9"/>
      <c r="G84" s="9"/>
      <c r="H84" s="32"/>
      <c r="I84" s="32"/>
      <c r="J84" s="32"/>
      <c r="K84" s="9"/>
      <c r="L84" s="9"/>
      <c r="M84" s="9"/>
      <c r="N84" s="9"/>
      <c r="O84" s="9"/>
      <c r="P84" s="9"/>
      <c r="Q84" s="9"/>
    </row>
    <row r="85" spans="1:19" customFormat="1" ht="12.75" customHeight="1">
      <c r="A85" s="1"/>
      <c r="B85" s="5" t="s">
        <v>71</v>
      </c>
      <c r="C85" s="39"/>
      <c r="D85" s="39"/>
      <c r="E85" s="3"/>
      <c r="F85" s="3"/>
      <c r="G85" s="3"/>
      <c r="H85" s="3"/>
      <c r="I85" s="3"/>
      <c r="J85" s="3"/>
      <c r="K85" s="1"/>
      <c r="L85" s="1"/>
      <c r="M85" s="1"/>
    </row>
    <row r="86" spans="1:19" customFormat="1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9" customFormat="1" ht="12.75" customHeight="1">
      <c r="A87" s="1"/>
      <c r="B87" s="4"/>
      <c r="C87" s="2"/>
      <c r="D87" s="2"/>
      <c r="E87" s="1"/>
      <c r="F87" s="1"/>
      <c r="G87" s="1"/>
      <c r="H87" s="1"/>
      <c r="I87" s="1"/>
      <c r="J87" s="1"/>
      <c r="K87" s="1"/>
      <c r="L87" s="1"/>
      <c r="M87" s="1"/>
    </row>
    <row r="88" spans="1:19" customFormat="1" ht="12.75" customHeight="1">
      <c r="A88" s="1"/>
      <c r="B88" s="5"/>
      <c r="C88" s="2"/>
      <c r="D88" s="2"/>
      <c r="E88" s="1"/>
      <c r="F88" s="1"/>
      <c r="G88" s="1"/>
      <c r="H88" s="1"/>
      <c r="I88" s="1"/>
      <c r="J88" s="1"/>
      <c r="K88" s="1"/>
      <c r="L88" s="1"/>
      <c r="M88" s="1"/>
    </row>
    <row r="89" spans="1:19" ht="15.75">
      <c r="B89" s="58"/>
      <c r="C89" s="58"/>
      <c r="D89" s="58"/>
    </row>
    <row r="146" spans="2:4" ht="15.75">
      <c r="B146" s="59" t="s">
        <v>5</v>
      </c>
      <c r="C146" s="59"/>
      <c r="D146" s="59"/>
    </row>
    <row r="147" spans="2:4">
      <c r="B147" s="33" t="s">
        <v>6</v>
      </c>
      <c r="C147" s="30" t="s">
        <v>1</v>
      </c>
      <c r="D147" s="30" t="s">
        <v>2</v>
      </c>
    </row>
    <row r="148" spans="2:4">
      <c r="B148" s="33" t="s">
        <v>10</v>
      </c>
      <c r="C148" s="22" t="s">
        <v>3</v>
      </c>
      <c r="D148" s="34" t="e">
        <f>ROUND(#REF!*6.7+#REF!*2.1+#REF!*0.95+#REF!*(0.03+1.02)+#REF!*(0.03+1.02)+#REF!*(0.1+0.06),1)</f>
        <v>#REF!</v>
      </c>
    </row>
    <row r="149" spans="2:4">
      <c r="B149" s="33" t="s">
        <v>18</v>
      </c>
      <c r="C149" s="22" t="s">
        <v>9</v>
      </c>
    </row>
    <row r="150" spans="2:4">
      <c r="B150" s="33" t="s">
        <v>15</v>
      </c>
      <c r="C150" s="22" t="s">
        <v>9</v>
      </c>
      <c r="D150" s="30" t="e">
        <f>#REF!</f>
        <v>#REF!</v>
      </c>
    </row>
    <row r="151" spans="2:4">
      <c r="B151" s="33" t="s">
        <v>16</v>
      </c>
      <c r="C151" s="22" t="s">
        <v>17</v>
      </c>
      <c r="D151" s="30">
        <v>30</v>
      </c>
    </row>
    <row r="152" spans="2:4">
      <c r="B152" s="33" t="s">
        <v>13</v>
      </c>
      <c r="C152" s="22" t="s">
        <v>7</v>
      </c>
      <c r="D152" s="30" t="e">
        <f>ROUND(#REF!/0.4/1.9*100,0)</f>
        <v>#REF!</v>
      </c>
    </row>
    <row r="153" spans="2:4">
      <c r="B153" s="33" t="s">
        <v>11</v>
      </c>
      <c r="C153" s="22" t="s">
        <v>12</v>
      </c>
      <c r="D153" s="30" t="e">
        <f>ROUND(#REF!*32.3+#REF!*10,1)</f>
        <v>#REF!</v>
      </c>
    </row>
    <row r="154" spans="2:4">
      <c r="B154" s="33" t="s">
        <v>24</v>
      </c>
      <c r="C154" s="22" t="s">
        <v>7</v>
      </c>
      <c r="D154" s="30" t="e">
        <f>ROUND((#REF!+D152)*100*6,0)</f>
        <v>#REF!</v>
      </c>
    </row>
    <row r="155" spans="2:4">
      <c r="B155" s="33" t="s">
        <v>25</v>
      </c>
      <c r="C155" s="22" t="s">
        <v>7</v>
      </c>
      <c r="D155" s="30">
        <v>5000</v>
      </c>
    </row>
    <row r="156" spans="2:4">
      <c r="B156" s="33" t="s">
        <v>14</v>
      </c>
      <c r="C156" s="22" t="s">
        <v>7</v>
      </c>
      <c r="D156" s="30" t="e">
        <f>ROUND(#REF!*100/0.225/1.9,0)</f>
        <v>#REF!</v>
      </c>
    </row>
    <row r="157" spans="2:4">
      <c r="B157" s="33" t="s">
        <v>27</v>
      </c>
      <c r="C157" s="22" t="s">
        <v>21</v>
      </c>
      <c r="D157" s="30" t="e">
        <f>ROUND(#REF!*100/1.9/0.4,0)</f>
        <v>#REF!</v>
      </c>
    </row>
    <row r="158" spans="2:4">
      <c r="B158" s="33" t="s">
        <v>28</v>
      </c>
      <c r="C158" s="22" t="s">
        <v>21</v>
      </c>
      <c r="D158" s="30" t="e">
        <f>D157</f>
        <v>#REF!</v>
      </c>
    </row>
    <row r="159" spans="2:4">
      <c r="B159" s="33" t="s">
        <v>20</v>
      </c>
      <c r="C159" s="22" t="s">
        <v>21</v>
      </c>
      <c r="D159" s="30" t="e">
        <f>#REF!*100</f>
        <v>#REF!</v>
      </c>
    </row>
    <row r="160" spans="2:4">
      <c r="B160" s="33" t="s">
        <v>23</v>
      </c>
      <c r="C160" s="22" t="s">
        <v>7</v>
      </c>
      <c r="D160" s="30" t="e">
        <f>#REF!</f>
        <v>#REF!</v>
      </c>
    </row>
    <row r="161" spans="2:4">
      <c r="B161" s="35" t="s">
        <v>37</v>
      </c>
      <c r="C161" s="36" t="s">
        <v>7</v>
      </c>
      <c r="D161" s="30" t="e">
        <f>#REF!*100/2</f>
        <v>#REF!</v>
      </c>
    </row>
    <row r="162" spans="2:4">
      <c r="B162" s="35" t="s">
        <v>38</v>
      </c>
      <c r="C162" s="36" t="s">
        <v>7</v>
      </c>
      <c r="D162" s="30">
        <f>6*D22</f>
        <v>9.7200000000000006</v>
      </c>
    </row>
    <row r="163" spans="2:4">
      <c r="B163" s="35" t="s">
        <v>39</v>
      </c>
      <c r="C163" s="36" t="s">
        <v>7</v>
      </c>
      <c r="D163" s="30">
        <f>D22</f>
        <v>1.62</v>
      </c>
    </row>
    <row r="164" spans="2:4">
      <c r="B164" s="35" t="s">
        <v>29</v>
      </c>
      <c r="C164" s="36" t="s">
        <v>7</v>
      </c>
      <c r="D164" s="30" t="e">
        <f>ROUND(#REF!*100/0.8,0)</f>
        <v>#REF!</v>
      </c>
    </row>
    <row r="165" spans="2:4">
      <c r="B165" s="37" t="s">
        <v>30</v>
      </c>
      <c r="C165" s="36" t="s">
        <v>7</v>
      </c>
      <c r="D165" s="30">
        <f>D22</f>
        <v>1.62</v>
      </c>
    </row>
    <row r="166" spans="2:4">
      <c r="B166" s="35" t="s">
        <v>31</v>
      </c>
      <c r="C166" s="36" t="s">
        <v>7</v>
      </c>
      <c r="D166" s="30">
        <f>D22*2</f>
        <v>3.24</v>
      </c>
    </row>
    <row r="167" spans="2:4">
      <c r="B167" s="35" t="s">
        <v>32</v>
      </c>
      <c r="C167" s="36" t="s">
        <v>7</v>
      </c>
      <c r="D167" s="30">
        <f>D22</f>
        <v>1.62</v>
      </c>
    </row>
    <row r="168" spans="2:4">
      <c r="B168" s="35" t="s">
        <v>33</v>
      </c>
      <c r="C168" s="36" t="s">
        <v>7</v>
      </c>
      <c r="D168" s="30">
        <f>D162</f>
        <v>9.7200000000000006</v>
      </c>
    </row>
    <row r="169" spans="2:4">
      <c r="B169" s="35" t="s">
        <v>34</v>
      </c>
      <c r="C169" s="36" t="s">
        <v>7</v>
      </c>
      <c r="D169" s="30" t="e">
        <f>D161+D22</f>
        <v>#REF!</v>
      </c>
    </row>
    <row r="170" spans="2:4">
      <c r="B170" s="35" t="s">
        <v>35</v>
      </c>
      <c r="C170" s="36" t="s">
        <v>7</v>
      </c>
      <c r="D170" s="30" t="e">
        <f>D169*2</f>
        <v>#REF!</v>
      </c>
    </row>
    <row r="171" spans="2:4">
      <c r="B171" s="35" t="s">
        <v>36</v>
      </c>
      <c r="C171" s="36" t="s">
        <v>7</v>
      </c>
      <c r="D171" s="30">
        <f>D168</f>
        <v>9.7200000000000006</v>
      </c>
    </row>
    <row r="172" spans="2:4">
      <c r="B172" s="33" t="s">
        <v>8</v>
      </c>
      <c r="C172" s="30"/>
      <c r="D172" s="30"/>
    </row>
    <row r="174" spans="2:4" ht="15.75">
      <c r="B174" s="58" t="s">
        <v>19</v>
      </c>
      <c r="C174" s="58"/>
      <c r="D174" s="58"/>
    </row>
    <row r="175" spans="2:4" ht="15.75">
      <c r="B175" s="38"/>
      <c r="C175" s="38"/>
      <c r="D175" s="38"/>
    </row>
    <row r="176" spans="2:4" ht="15.75">
      <c r="B176" s="58"/>
      <c r="C176" s="58"/>
      <c r="D176" s="58"/>
    </row>
  </sheetData>
  <mergeCells count="13">
    <mergeCell ref="B176:D176"/>
    <mergeCell ref="B174:D174"/>
    <mergeCell ref="B146:D146"/>
    <mergeCell ref="B89:D89"/>
    <mergeCell ref="O1:P1"/>
    <mergeCell ref="D6:D7"/>
    <mergeCell ref="A1:D1"/>
    <mergeCell ref="A2:D2"/>
    <mergeCell ref="A4:D4"/>
    <mergeCell ref="A5:D5"/>
    <mergeCell ref="A6:A7"/>
    <mergeCell ref="B6:B7"/>
    <mergeCell ref="C6:C7"/>
  </mergeCells>
  <phoneticPr fontId="1" type="noConversion"/>
  <pageMargins left="0.59055118110236227" right="0.39370078740157483" top="0.78740157480314965" bottom="0.39370078740157483" header="0.51181102362204722" footer="0.51181102362204722"/>
  <pageSetup paperSize="9" orientation="portrait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PUGKH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2020-06-17T10:59:59Z</cp:lastPrinted>
  <dcterms:created xsi:type="dcterms:W3CDTF">2009-07-07T09:11:49Z</dcterms:created>
  <dcterms:modified xsi:type="dcterms:W3CDTF">2022-02-16T09:44:30Z</dcterms:modified>
</cp:coreProperties>
</file>